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0_Consultation\00_Marches_en_cours\03_Marches_SERV\2030_XX_XX_Maintenance ascenseurs\10_DCE\Envoi DQAJ\"/>
    </mc:Choice>
  </mc:AlternateContent>
  <xr:revisionPtr revIDLastSave="0" documentId="8_{126EDCE8-A949-4C6D-B1D8-3E166CC40DFF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PG" sheetId="2" r:id="rId1"/>
    <sheet name="Maint.Forfaitaire" sheetId="1" r:id="rId2"/>
  </sheets>
  <definedNames>
    <definedName name="_xlnm._FilterDatabase" localSheetId="1" hidden="1">Maint.Forfaitaire!$A$5:$AP$84</definedName>
    <definedName name="_xlnm.Print_Titles" localSheetId="1">Maint.Forfaitaire!$1:$5</definedName>
    <definedName name="_xlnm.Print_Area" localSheetId="0">PG!$A$1:$E$38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86" i="1" l="1"/>
</calcChain>
</file>

<file path=xl/sharedStrings.xml><?xml version="1.0" encoding="utf-8"?>
<sst xmlns="http://schemas.openxmlformats.org/spreadsheetml/2006/main" count="409" uniqueCount="136">
  <si>
    <t>Bâtiment</t>
  </si>
  <si>
    <t>Localisation</t>
  </si>
  <si>
    <t>Type</t>
  </si>
  <si>
    <t>Ascenseur</t>
  </si>
  <si>
    <t>77 rue Bonaparte</t>
  </si>
  <si>
    <t>75 rue Bonaparte</t>
  </si>
  <si>
    <t>36 rue de Vaugirard</t>
  </si>
  <si>
    <t>6 rue Garancière</t>
  </si>
  <si>
    <t>11 rue Servandoni</t>
  </si>
  <si>
    <t>46 rue de Vaugirard</t>
  </si>
  <si>
    <t>4 rue Casimir Delavigne</t>
  </si>
  <si>
    <t>N°</t>
  </si>
  <si>
    <t>Caratéristiques</t>
  </si>
  <si>
    <t>U</t>
  </si>
  <si>
    <t>Charge</t>
  </si>
  <si>
    <t>Nbre de niveaux</t>
  </si>
  <si>
    <t>Lieu</t>
  </si>
  <si>
    <t>FF</t>
  </si>
  <si>
    <t>DIRECTION DE L'ARCHITECTURE,</t>
  </si>
  <si>
    <t>DU PATRIMOINE ET DES JARDINS</t>
  </si>
  <si>
    <t>15, RUE DE VAUGIRARD 75006 PARIS</t>
  </si>
  <si>
    <t>TELEPHONE : 01 42 34 22 10                              marches-apj@senat.fr</t>
  </si>
  <si>
    <t>D.C.E.</t>
  </si>
  <si>
    <t>Salle des Séances</t>
  </si>
  <si>
    <t>TOTAL  NOMBRE D'HEURES</t>
  </si>
  <si>
    <t>nombre d'heures de maintenance préventive par an</t>
  </si>
  <si>
    <t>Tableau indiquant le nombre d'heures de maintenance préventive par an et par appareil</t>
  </si>
  <si>
    <t xml:space="preserve">PALAIS DU LUXEMBOURG
JARDIN DU LUXEMBOURG 
ET DEPENDANCES </t>
  </si>
  <si>
    <t xml:space="preserve">Maintenance préventive et corrective
du parc des appareils élévateurs </t>
  </si>
  <si>
    <t>ACCORD-CADRE</t>
  </si>
  <si>
    <t>MAINTENANCE PRÉVENTIVE ET CORRECTIVE DU PARC DES APPAREILS ÉLÉVATEURS DU SÉNAT</t>
  </si>
  <si>
    <r>
      <t xml:space="preserve">Nombre d'heures de maintenance </t>
    </r>
    <r>
      <rPr>
        <b/>
        <u/>
        <sz val="16"/>
        <rFont val="Times New Roman"/>
        <family val="1"/>
      </rPr>
      <t>annuelle</t>
    </r>
    <r>
      <rPr>
        <b/>
        <sz val="16"/>
        <rFont val="Times New Roman"/>
        <family val="1"/>
      </rPr>
      <t xml:space="preserve"> par appareil</t>
    </r>
  </si>
  <si>
    <t>MARS 2026</t>
  </si>
  <si>
    <t>Monte-plats</t>
  </si>
  <si>
    <t>Plate-forme PMR</t>
  </si>
  <si>
    <t>Monte-dossiers</t>
  </si>
  <si>
    <t>Monte-charge</t>
  </si>
  <si>
    <t>Monte-Charge</t>
  </si>
  <si>
    <t>Elévateur PMR</t>
  </si>
  <si>
    <t>Table Elévatrice</t>
  </si>
  <si>
    <t>A</t>
  </si>
  <si>
    <t>15 Rue Vaugirard</t>
  </si>
  <si>
    <t xml:space="preserve">Escalier d'honneur </t>
  </si>
  <si>
    <t>Pavillon Est Ab</t>
  </si>
  <si>
    <t>Pavillon Est Bc</t>
  </si>
  <si>
    <t>Buvette des Journalistes</t>
  </si>
  <si>
    <t>Buvette des parlementaires</t>
  </si>
  <si>
    <t>Pavillon Ouest Ba</t>
  </si>
  <si>
    <t>Pavillon Ouest Bb</t>
  </si>
  <si>
    <t>Pavillon Ouest Bc</t>
  </si>
  <si>
    <t>Pavillon Nord-Ouest Finances</t>
  </si>
  <si>
    <t>Parking et Pourtour Est</t>
  </si>
  <si>
    <t>Parking et Pourtour Ouest</t>
  </si>
  <si>
    <t>L</t>
  </si>
  <si>
    <t>Couloir Clemenceau</t>
  </si>
  <si>
    <t>NA</t>
  </si>
  <si>
    <t>Droit (Duplex 13-14)</t>
  </si>
  <si>
    <t>Gauche (Duplex 13-14)</t>
  </si>
  <si>
    <t>NB</t>
  </si>
  <si>
    <t>Droit (Duplex 15-16)</t>
  </si>
  <si>
    <t>Gauche (Duplex 15-16)</t>
  </si>
  <si>
    <t>Pavillon Nord/Ouest</t>
  </si>
  <si>
    <t>Distribution</t>
  </si>
  <si>
    <t>Reprographie</t>
  </si>
  <si>
    <t>Pavillon Nord/Est Escalier du Général</t>
  </si>
  <si>
    <t>C</t>
  </si>
  <si>
    <t>Restaurant (simple face de service)</t>
  </si>
  <si>
    <t>Restaurant (double face de service)</t>
  </si>
  <si>
    <t>D</t>
  </si>
  <si>
    <t>Présidence Extérieur</t>
  </si>
  <si>
    <t>Présidence Nord</t>
  </si>
  <si>
    <t xml:space="preserve">Présidence </t>
  </si>
  <si>
    <t>RA</t>
  </si>
  <si>
    <t>26 rue Vaugirard</t>
  </si>
  <si>
    <t>Central (Triplex 48-26-27)</t>
  </si>
  <si>
    <t>Droit (Triplex 48-26-27)</t>
  </si>
  <si>
    <t>RB</t>
  </si>
  <si>
    <t>36 rue Vaugirard</t>
  </si>
  <si>
    <t>Gauche (Duplex 28-29)</t>
  </si>
  <si>
    <t>Droit (Duplex 28-29)</t>
  </si>
  <si>
    <t>Parking Ouest Clemenceau</t>
  </si>
  <si>
    <t>Pavillon Est A</t>
  </si>
  <si>
    <t>Poste extérieur</t>
  </si>
  <si>
    <t>Poste intérieur</t>
  </si>
  <si>
    <t>I</t>
  </si>
  <si>
    <t>64 Bd Saint Michel</t>
  </si>
  <si>
    <t>Sur rue</t>
  </si>
  <si>
    <t>P</t>
  </si>
  <si>
    <t>Lingerie</t>
  </si>
  <si>
    <t>GA</t>
  </si>
  <si>
    <t>Restaurant extérieur</t>
  </si>
  <si>
    <t>S</t>
  </si>
  <si>
    <t>Abri Boulingrins monte statue</t>
  </si>
  <si>
    <t>GS</t>
  </si>
  <si>
    <t>GB</t>
  </si>
  <si>
    <t>Pavillon Ouest A</t>
  </si>
  <si>
    <t>8 rue Garancière</t>
  </si>
  <si>
    <t>Présidence</t>
  </si>
  <si>
    <t>Restaurant</t>
  </si>
  <si>
    <t>Gauche (triplex 48-26-27)</t>
  </si>
  <si>
    <t>Cour d'honneur</t>
  </si>
  <si>
    <t>RD</t>
  </si>
  <si>
    <t>Droit (Duplex 51-52)</t>
  </si>
  <si>
    <t>Gauche (Duplex 51-52)</t>
  </si>
  <si>
    <t>CA</t>
  </si>
  <si>
    <t>Hall d'entrée</t>
  </si>
  <si>
    <t>Foyer Médicis côté parking</t>
  </si>
  <si>
    <t>UI</t>
  </si>
  <si>
    <t>58bis Bd Saint Michel</t>
  </si>
  <si>
    <t>Dépôt de l'infirmerie</t>
  </si>
  <si>
    <t>Présidence Sud</t>
  </si>
  <si>
    <t>Salon Boffrand</t>
  </si>
  <si>
    <t>Chartreux</t>
  </si>
  <si>
    <t>Sous porche</t>
  </si>
  <si>
    <t>Y</t>
  </si>
  <si>
    <t>64bis Bd Saint Michel</t>
  </si>
  <si>
    <t>Acces orangerie</t>
  </si>
  <si>
    <t>Cuisines</t>
  </si>
  <si>
    <t>58bis bd Saint Michel</t>
  </si>
  <si>
    <t>Batiment P</t>
  </si>
  <si>
    <t>Foyer Médicis côté entrée salle</t>
  </si>
  <si>
    <t>Couloir Jonction</t>
  </si>
  <si>
    <t>O</t>
  </si>
  <si>
    <t>Self gauche</t>
  </si>
  <si>
    <t>Self droit</t>
  </si>
  <si>
    <t>Accès self</t>
  </si>
  <si>
    <t xml:space="preserve">Orangerie </t>
  </si>
  <si>
    <t>Antichambre de l'escalier des Bustes côté escalier</t>
  </si>
  <si>
    <t>Antichambre de l'escalier des Bustes côté couloir clemenceau</t>
  </si>
  <si>
    <t>UN</t>
  </si>
  <si>
    <t>1 Rue Guynemer</t>
  </si>
  <si>
    <t>Accés A0029</t>
  </si>
  <si>
    <t>Ascenseur de charge</t>
  </si>
  <si>
    <t>Escalier escamotable</t>
  </si>
  <si>
    <t>US</t>
  </si>
  <si>
    <t>Serres orchidées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</si>
</sst>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000&quot; kg&quot;"/>
    <numFmt numFmtId="165" formatCode="#,##0.00_ ;[Red]\-#,##0.00\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i/>
      <sz val="11"/>
      <color rgb="FF0000FF"/>
      <name val="Arial"/>
      <family val="2"/>
    </font>
    <font>
      <sz val="10"/>
      <name val="Arial"/>
      <family val="2"/>
    </font>
    <font>
      <i/>
      <sz val="10"/>
      <color rgb="FF0000FF"/>
      <name val="Arial"/>
      <family val="2"/>
    </font>
    <font>
      <i/>
      <sz val="11"/>
      <color rgb="FF0000FF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Times New Roman"/>
      <family val="1"/>
    </font>
    <font>
      <b/>
      <sz val="16"/>
      <name val="Times New Roman"/>
      <family val="1"/>
    </font>
    <font>
      <sz val="10"/>
      <name val="Times New Roman"/>
      <family val="1"/>
    </font>
    <font>
      <b/>
      <sz val="8"/>
      <name val="Times New Roman"/>
      <family val="1"/>
    </font>
    <font>
      <sz val="10"/>
      <name val="Arial"/>
      <family val="2"/>
    </font>
    <font>
      <b/>
      <sz val="18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20"/>
      <name val="Arial"/>
      <family val="2"/>
    </font>
    <font>
      <b/>
      <u/>
      <sz val="18"/>
      <name val="Arial"/>
      <family val="2"/>
    </font>
    <font>
      <sz val="12"/>
      <color theme="1"/>
      <name val="Calibri"/>
      <family val="2"/>
      <scheme val="minor"/>
    </font>
    <font>
      <sz val="20"/>
      <name val="Arial"/>
      <family val="2"/>
    </font>
    <font>
      <sz val="11"/>
      <name val="Arial"/>
      <family val="2"/>
    </font>
    <font>
      <b/>
      <sz val="14"/>
      <name val="Times New Roman"/>
      <family val="1"/>
    </font>
    <font>
      <b/>
      <sz val="11"/>
      <color theme="1"/>
      <name val="Calibri"/>
      <family val="2"/>
      <scheme val="minor"/>
    </font>
    <font>
      <b/>
      <sz val="18"/>
      <name val="Arial"/>
      <family val="2"/>
    </font>
    <font>
      <b/>
      <u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6" fillId="0" borderId="0">
      <alignment vertical="top"/>
    </xf>
    <xf numFmtId="0" fontId="15" fillId="0" borderId="0"/>
    <xf numFmtId="44" fontId="15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</cellStyleXfs>
  <cellXfs count="108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3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49" fontId="11" fillId="4" borderId="5" xfId="1" applyNumberFormat="1" applyFont="1" applyFill="1" applyBorder="1" applyAlignment="1" applyProtection="1">
      <alignment horizontal="center" vertical="center"/>
      <protection locked="0"/>
    </xf>
    <xf numFmtId="0" fontId="9" fillId="0" borderId="18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11" fillId="4" borderId="18" xfId="1" applyNumberFormat="1" applyFont="1" applyFill="1" applyBorder="1" applyAlignment="1" applyProtection="1">
      <alignment horizontal="center" vertical="center"/>
      <protection locked="0"/>
    </xf>
    <xf numFmtId="0" fontId="8" fillId="0" borderId="18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43" fontId="8" fillId="0" borderId="18" xfId="1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/>
    </xf>
    <xf numFmtId="0" fontId="14" fillId="0" borderId="0" xfId="2" applyFont="1" applyAlignment="1">
      <alignment horizontal="center" vertical="top" wrapText="1"/>
    </xf>
    <xf numFmtId="0" fontId="6" fillId="0" borderId="0" xfId="2">
      <alignment vertical="top"/>
    </xf>
    <xf numFmtId="0" fontId="15" fillId="0" borderId="0" xfId="3"/>
    <xf numFmtId="0" fontId="16" fillId="0" borderId="0" xfId="2" applyFont="1" applyAlignment="1">
      <alignment horizontal="centerContinuous" vertical="top"/>
    </xf>
    <xf numFmtId="0" fontId="6" fillId="0" borderId="0" xfId="2" applyAlignment="1">
      <alignment horizontal="centerContinuous" vertical="top"/>
    </xf>
    <xf numFmtId="0" fontId="17" fillId="0" borderId="0" xfId="2" applyFont="1" applyAlignment="1">
      <alignment horizontal="centerContinuous" vertical="top" wrapText="1"/>
    </xf>
    <xf numFmtId="0" fontId="18" fillId="0" borderId="0" xfId="2" applyFont="1" applyAlignment="1">
      <alignment horizontal="centerContinuous" vertical="top"/>
    </xf>
    <xf numFmtId="0" fontId="19" fillId="0" borderId="0" xfId="2" applyFont="1" applyAlignment="1">
      <alignment horizontal="centerContinuous" vertical="top"/>
    </xf>
    <xf numFmtId="0" fontId="20" fillId="0" borderId="0" xfId="2" applyFont="1" applyAlignment="1">
      <alignment horizontal="centerContinuous" vertical="top"/>
    </xf>
    <xf numFmtId="0" fontId="6" fillId="0" borderId="0" xfId="2" applyFont="1" applyAlignment="1">
      <alignment horizontal="center" vertical="top"/>
    </xf>
    <xf numFmtId="0" fontId="6" fillId="0" borderId="16" xfId="2" applyFont="1" applyBorder="1" applyAlignment="1">
      <alignment horizontal="centerContinuous" vertical="top"/>
    </xf>
    <xf numFmtId="0" fontId="6" fillId="0" borderId="20" xfId="2" applyBorder="1" applyAlignment="1">
      <alignment horizontal="centerContinuous" vertical="top"/>
    </xf>
    <xf numFmtId="0" fontId="6" fillId="0" borderId="21" xfId="2" applyBorder="1" applyAlignment="1">
      <alignment horizontal="centerContinuous" vertical="top"/>
    </xf>
    <xf numFmtId="0" fontId="6" fillId="0" borderId="17" xfId="2" applyFont="1" applyBorder="1" applyAlignment="1">
      <alignment horizontal="centerContinuous" vertical="top"/>
    </xf>
    <xf numFmtId="0" fontId="6" fillId="0" borderId="0" xfId="2" applyBorder="1" applyAlignment="1">
      <alignment horizontal="centerContinuous" vertical="top"/>
    </xf>
    <xf numFmtId="0" fontId="6" fillId="0" borderId="22" xfId="2" applyBorder="1" applyAlignment="1">
      <alignment horizontal="centerContinuous" vertical="top"/>
    </xf>
    <xf numFmtId="0" fontId="18" fillId="0" borderId="17" xfId="2" applyFont="1" applyBorder="1" applyAlignment="1">
      <alignment horizontal="centerContinuous" vertical="top"/>
    </xf>
    <xf numFmtId="0" fontId="18" fillId="0" borderId="0" xfId="2" applyFont="1" applyBorder="1" applyAlignment="1">
      <alignment horizontal="centerContinuous" vertical="top"/>
    </xf>
    <xf numFmtId="0" fontId="18" fillId="0" borderId="22" xfId="2" applyFont="1" applyBorder="1" applyAlignment="1">
      <alignment horizontal="centerContinuous" vertical="top"/>
    </xf>
    <xf numFmtId="0" fontId="18" fillId="0" borderId="0" xfId="3" applyFont="1"/>
    <xf numFmtId="0" fontId="22" fillId="0" borderId="0" xfId="2" applyFont="1" applyBorder="1" applyAlignment="1">
      <alignment horizontal="centerContinuous" vertical="top"/>
    </xf>
    <xf numFmtId="0" fontId="22" fillId="0" borderId="22" xfId="2" applyFont="1" applyBorder="1" applyAlignment="1">
      <alignment horizontal="centerContinuous" vertical="top"/>
    </xf>
    <xf numFmtId="0" fontId="2" fillId="0" borderId="17" xfId="2" applyFont="1" applyBorder="1" applyAlignment="1">
      <alignment horizontal="centerContinuous" vertical="center"/>
    </xf>
    <xf numFmtId="0" fontId="23" fillId="0" borderId="0" xfId="3" applyFont="1" applyBorder="1" applyAlignment="1">
      <alignment horizontal="centerContinuous" vertical="center"/>
    </xf>
    <xf numFmtId="0" fontId="23" fillId="0" borderId="22" xfId="3" applyFont="1" applyBorder="1" applyAlignment="1">
      <alignment horizontal="centerContinuous" vertical="center"/>
    </xf>
    <xf numFmtId="0" fontId="18" fillId="0" borderId="23" xfId="2" applyFont="1" applyBorder="1" applyAlignment="1">
      <alignment horizontal="centerContinuous" vertical="top"/>
    </xf>
    <xf numFmtId="0" fontId="18" fillId="0" borderId="24" xfId="2" applyFont="1" applyBorder="1" applyAlignment="1">
      <alignment horizontal="centerContinuous" vertical="top"/>
    </xf>
    <xf numFmtId="0" fontId="18" fillId="0" borderId="25" xfId="2" applyFont="1" applyBorder="1" applyAlignment="1">
      <alignment horizontal="centerContinuous" vertical="top"/>
    </xf>
    <xf numFmtId="0" fontId="6" fillId="0" borderId="0" xfId="2" applyFont="1" applyAlignment="1">
      <alignment horizontal="centerContinuous" vertical="top"/>
    </xf>
    <xf numFmtId="0" fontId="6" fillId="0" borderId="0" xfId="2" applyFont="1" applyBorder="1" applyAlignment="1">
      <alignment horizontal="centerContinuous" vertical="top"/>
    </xf>
    <xf numFmtId="0" fontId="6" fillId="0" borderId="0" xfId="2" applyFont="1" applyBorder="1" applyAlignment="1">
      <alignment horizontal="left" vertical="top" indent="3"/>
    </xf>
    <xf numFmtId="17" fontId="24" fillId="0" borderId="0" xfId="2" applyNumberFormat="1" applyFont="1" applyAlignment="1">
      <alignment horizontal="center" vertical="top"/>
    </xf>
    <xf numFmtId="0" fontId="0" fillId="0" borderId="0" xfId="0" applyAlignment="1">
      <alignment vertical="center"/>
    </xf>
    <xf numFmtId="0" fontId="25" fillId="0" borderId="18" xfId="0" applyFont="1" applyFill="1" applyBorder="1" applyAlignment="1">
      <alignment horizontal="center" vertical="center"/>
    </xf>
    <xf numFmtId="0" fontId="25" fillId="0" borderId="18" xfId="0" applyFont="1" applyFill="1" applyBorder="1" applyAlignment="1">
      <alignment horizontal="center" vertical="center" wrapText="1"/>
    </xf>
    <xf numFmtId="164" fontId="25" fillId="0" borderId="18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49" fontId="11" fillId="4" borderId="0" xfId="1" applyNumberFormat="1" applyFont="1" applyFill="1" applyBorder="1" applyAlignment="1" applyProtection="1">
      <alignment horizontal="center" vertical="center"/>
      <protection locked="0"/>
    </xf>
    <xf numFmtId="8" fontId="11" fillId="4" borderId="0" xfId="1" applyNumberFormat="1" applyFont="1" applyFill="1" applyBorder="1" applyAlignment="1" applyProtection="1">
      <alignment horizontal="right" vertical="center"/>
      <protection locked="0"/>
    </xf>
    <xf numFmtId="0" fontId="28" fillId="0" borderId="17" xfId="2" applyFont="1" applyBorder="1" applyAlignment="1">
      <alignment horizontal="centerContinuous" vertical="top" wrapText="1"/>
    </xf>
    <xf numFmtId="0" fontId="9" fillId="5" borderId="18" xfId="0" applyFont="1" applyFill="1" applyBorder="1" applyAlignment="1">
      <alignment horizontal="center" vertical="center" wrapText="1"/>
    </xf>
    <xf numFmtId="0" fontId="10" fillId="5" borderId="18" xfId="0" applyFont="1" applyFill="1" applyBorder="1" applyAlignment="1">
      <alignment horizontal="center" vertical="center"/>
    </xf>
    <xf numFmtId="0" fontId="8" fillId="5" borderId="18" xfId="0" applyFont="1" applyFill="1" applyBorder="1" applyAlignment="1">
      <alignment horizontal="center" vertical="center" wrapText="1"/>
    </xf>
    <xf numFmtId="49" fontId="11" fillId="5" borderId="18" xfId="1" applyNumberFormat="1" applyFont="1" applyFill="1" applyBorder="1" applyAlignment="1" applyProtection="1">
      <alignment horizontal="center" vertical="center"/>
      <protection locked="0"/>
    </xf>
    <xf numFmtId="0" fontId="0" fillId="5" borderId="0" xfId="0" applyFill="1"/>
    <xf numFmtId="17" fontId="24" fillId="3" borderId="0" xfId="2" quotePrefix="1" applyNumberFormat="1" applyFont="1" applyFill="1" applyAlignment="1">
      <alignment horizontal="right" vertical="top"/>
    </xf>
    <xf numFmtId="4" fontId="27" fillId="0" borderId="29" xfId="0" applyNumberFormat="1" applyFont="1" applyBorder="1" applyAlignment="1">
      <alignment horizontal="center" vertical="center"/>
    </xf>
    <xf numFmtId="165" fontId="11" fillId="4" borderId="5" xfId="1" applyNumberFormat="1" applyFont="1" applyFill="1" applyBorder="1" applyAlignment="1" applyProtection="1">
      <alignment horizontal="right" vertical="center"/>
      <protection locked="0"/>
    </xf>
    <xf numFmtId="165" fontId="11" fillId="4" borderId="18" xfId="1" applyNumberFormat="1" applyFont="1" applyFill="1" applyBorder="1" applyAlignment="1" applyProtection="1">
      <alignment horizontal="right" vertical="center"/>
      <protection locked="0"/>
    </xf>
    <xf numFmtId="165" fontId="11" fillId="5" borderId="18" xfId="1" applyNumberFormat="1" applyFont="1" applyFill="1" applyBorder="1" applyAlignment="1" applyProtection="1">
      <alignment horizontal="right" vertical="center"/>
      <protection locked="0"/>
    </xf>
    <xf numFmtId="0" fontId="25" fillId="0" borderId="18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center" wrapText="1" indent="1"/>
    </xf>
    <xf numFmtId="0" fontId="8" fillId="0" borderId="18" xfId="0" applyFont="1" applyFill="1" applyBorder="1" applyAlignment="1">
      <alignment horizontal="left" vertical="center" wrapText="1" indent="1"/>
    </xf>
    <xf numFmtId="0" fontId="8" fillId="5" borderId="18" xfId="0" applyFont="1" applyFill="1" applyBorder="1" applyAlignment="1">
      <alignment horizontal="left" vertical="center" wrapText="1" indent="1"/>
    </xf>
    <xf numFmtId="0" fontId="8" fillId="0" borderId="18" xfId="0" applyFont="1" applyBorder="1" applyAlignment="1">
      <alignment horizontal="left" vertical="center" wrapText="1" indent="1"/>
    </xf>
    <xf numFmtId="0" fontId="13" fillId="0" borderId="0" xfId="2" applyFont="1" applyAlignment="1">
      <alignment vertical="top" wrapText="1"/>
    </xf>
    <xf numFmtId="0" fontId="21" fillId="0" borderId="17" xfId="2" applyFont="1" applyBorder="1" applyAlignment="1">
      <alignment horizontal="center" vertical="top" wrapText="1"/>
    </xf>
    <xf numFmtId="0" fontId="15" fillId="0" borderId="0" xfId="3" applyBorder="1" applyAlignment="1">
      <alignment horizontal="center" vertical="top" wrapText="1"/>
    </xf>
    <xf numFmtId="0" fontId="15" fillId="0" borderId="22" xfId="3" applyBorder="1" applyAlignment="1">
      <alignment horizontal="center" vertical="top" wrapText="1"/>
    </xf>
    <xf numFmtId="0" fontId="21" fillId="0" borderId="26" xfId="2" applyFont="1" applyBorder="1" applyAlignment="1">
      <alignment horizontal="center" vertical="center"/>
    </xf>
    <xf numFmtId="0" fontId="15" fillId="0" borderId="27" xfId="3" applyBorder="1" applyAlignment="1">
      <alignment horizontal="center" vertical="center"/>
    </xf>
    <xf numFmtId="0" fontId="15" fillId="0" borderId="28" xfId="3" applyBorder="1" applyAlignment="1">
      <alignment horizontal="center" vertical="center"/>
    </xf>
    <xf numFmtId="0" fontId="21" fillId="0" borderId="26" xfId="2" applyFont="1" applyBorder="1" applyAlignment="1">
      <alignment horizontal="center" vertical="center" wrapText="1"/>
    </xf>
    <xf numFmtId="0" fontId="2" fillId="0" borderId="17" xfId="2" applyFont="1" applyBorder="1" applyAlignment="1">
      <alignment horizontal="center" vertical="top"/>
    </xf>
    <xf numFmtId="0" fontId="2" fillId="0" borderId="0" xfId="2" applyFont="1" applyBorder="1" applyAlignment="1">
      <alignment horizontal="center" vertical="top"/>
    </xf>
    <xf numFmtId="0" fontId="2" fillId="0" borderId="22" xfId="2" applyFont="1" applyBorder="1" applyAlignment="1">
      <alignment horizontal="center" vertical="top"/>
    </xf>
    <xf numFmtId="0" fontId="12" fillId="4" borderId="0" xfId="0" applyNumberFormat="1" applyFont="1" applyFill="1" applyBorder="1" applyAlignment="1" applyProtection="1">
      <alignment horizontal="center"/>
    </xf>
    <xf numFmtId="0" fontId="26" fillId="4" borderId="26" xfId="0" applyNumberFormat="1" applyFont="1" applyFill="1" applyBorder="1" applyAlignment="1" applyProtection="1">
      <alignment horizontal="center" vertical="center"/>
      <protection locked="0"/>
    </xf>
    <xf numFmtId="0" fontId="26" fillId="4" borderId="27" xfId="0" applyNumberFormat="1" applyFont="1" applyFill="1" applyBorder="1" applyAlignment="1" applyProtection="1">
      <alignment horizontal="center" vertical="center"/>
      <protection locked="0"/>
    </xf>
    <xf numFmtId="0" fontId="26" fillId="4" borderId="28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49" fontId="2" fillId="2" borderId="6" xfId="1" applyNumberFormat="1" applyFont="1" applyFill="1" applyBorder="1" applyAlignment="1" applyProtection="1">
      <alignment horizontal="center" vertical="center"/>
      <protection locked="0"/>
    </xf>
    <xf numFmtId="49" fontId="2" fillId="2" borderId="13" xfId="1" applyNumberFormat="1" applyFont="1" applyFill="1" applyBorder="1" applyAlignment="1" applyProtection="1">
      <alignment horizontal="center" vertical="center"/>
      <protection locked="0"/>
    </xf>
    <xf numFmtId="49" fontId="2" fillId="2" borderId="7" xfId="1" applyNumberFormat="1" applyFont="1" applyFill="1" applyBorder="1" applyAlignment="1" applyProtection="1">
      <alignment horizontal="center" vertical="center" wrapText="1"/>
      <protection locked="0"/>
    </xf>
    <xf numFmtId="49" fontId="2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</cellXfs>
  <cellStyles count="7">
    <cellStyle name="Euro" xfId="4" xr:uid="{00000000-0005-0000-0000-000000000000}"/>
    <cellStyle name="Euro 2" xfId="5" xr:uid="{00000000-0005-0000-0000-000001000000}"/>
    <cellStyle name="Milliers" xfId="1" builtinId="3"/>
    <cellStyle name="Normal" xfId="0" builtinId="0"/>
    <cellStyle name="Normal 2" xfId="3" xr:uid="{00000000-0005-0000-0000-000004000000}"/>
    <cellStyle name="Normal 2 2" xfId="6" xr:uid="{00000000-0005-0000-0000-000005000000}"/>
    <cellStyle name="Normal_2006 Menuiserie - BPU" xfId="2" xr:uid="{00000000-0005-0000-0000-000006000000}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colors>
    <mruColors>
      <color rgb="FF0000FF"/>
      <color rgb="FF3930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133350</xdr:rowOff>
    </xdr:from>
    <xdr:to>
      <xdr:col>0</xdr:col>
      <xdr:colOff>990600</xdr:colOff>
      <xdr:row>4</xdr:row>
      <xdr:rowOff>123825</xdr:rowOff>
    </xdr:to>
    <xdr:pic>
      <xdr:nvPicPr>
        <xdr:cNvPr id="2" name="Picture 1" descr="logoquadri_150dpi_2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33350"/>
          <a:ext cx="838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499984740745262"/>
    <pageSetUpPr fitToPage="1"/>
  </sheetPr>
  <dimension ref="A1:E38"/>
  <sheetViews>
    <sheetView showGridLines="0" view="pageBreakPreview" zoomScaleNormal="100" zoomScaleSheetLayoutView="100" workbookViewId="0">
      <selection activeCell="F13" sqref="F13"/>
    </sheetView>
  </sheetViews>
  <sheetFormatPr baseColWidth="10" defaultColWidth="10.6640625" defaultRowHeight="13.2" x14ac:dyDescent="0.25"/>
  <cols>
    <col min="1" max="2" width="16.6640625" style="27" customWidth="1"/>
    <col min="3" max="3" width="21.6640625" style="27" customWidth="1"/>
    <col min="4" max="4" width="18.6640625" style="27" customWidth="1"/>
    <col min="5" max="5" width="16.6640625" style="27" customWidth="1"/>
    <col min="6" max="16384" width="10.6640625" style="27"/>
  </cols>
  <sheetData>
    <row r="1" spans="1:5" x14ac:dyDescent="0.25">
      <c r="A1" s="84"/>
      <c r="B1" s="25"/>
      <c r="C1" s="26"/>
      <c r="D1" s="26"/>
      <c r="E1" s="26"/>
    </row>
    <row r="2" spans="1:5" ht="22.8" x14ac:dyDescent="0.25">
      <c r="A2" s="84"/>
      <c r="B2" s="28" t="s">
        <v>18</v>
      </c>
      <c r="C2" s="29"/>
      <c r="D2" s="29"/>
      <c r="E2" s="29"/>
    </row>
    <row r="3" spans="1:5" ht="22.8" x14ac:dyDescent="0.25">
      <c r="A3" s="84"/>
      <c r="B3" s="28" t="s">
        <v>19</v>
      </c>
      <c r="C3" s="29"/>
      <c r="D3" s="29"/>
      <c r="E3" s="29"/>
    </row>
    <row r="4" spans="1:5" ht="15.6" x14ac:dyDescent="0.25">
      <c r="A4" s="84"/>
      <c r="B4" s="30"/>
      <c r="C4" s="31"/>
      <c r="D4" s="31"/>
      <c r="E4" s="31"/>
    </row>
    <row r="5" spans="1:5" ht="15" x14ac:dyDescent="0.25">
      <c r="A5" s="84"/>
      <c r="B5" s="31" t="s">
        <v>20</v>
      </c>
      <c r="C5" s="29"/>
      <c r="D5" s="29"/>
      <c r="E5" s="29"/>
    </row>
    <row r="6" spans="1:5" x14ac:dyDescent="0.25">
      <c r="A6" s="84"/>
      <c r="B6" s="32"/>
      <c r="C6" s="29"/>
      <c r="D6" s="29"/>
      <c r="E6" s="29"/>
    </row>
    <row r="7" spans="1:5" x14ac:dyDescent="0.25">
      <c r="A7" s="84"/>
      <c r="B7" s="33" t="s">
        <v>21</v>
      </c>
      <c r="C7" s="29"/>
      <c r="D7" s="29"/>
      <c r="E7" s="29"/>
    </row>
    <row r="8" spans="1:5" x14ac:dyDescent="0.25">
      <c r="A8" s="34"/>
      <c r="B8" s="26"/>
      <c r="C8" s="26"/>
      <c r="D8" s="26"/>
      <c r="E8" s="26"/>
    </row>
    <row r="9" spans="1:5" x14ac:dyDescent="0.25">
      <c r="A9" s="34"/>
      <c r="B9" s="26"/>
      <c r="C9" s="26"/>
      <c r="D9" s="26"/>
      <c r="E9" s="26"/>
    </row>
    <row r="10" spans="1:5" ht="13.8" thickBot="1" x14ac:dyDescent="0.3">
      <c r="A10" s="34"/>
      <c r="B10" s="26"/>
      <c r="C10" s="26"/>
      <c r="D10" s="26"/>
      <c r="E10" s="26"/>
    </row>
    <row r="11" spans="1:5" x14ac:dyDescent="0.25">
      <c r="A11" s="35"/>
      <c r="B11" s="36"/>
      <c r="C11" s="36"/>
      <c r="D11" s="36"/>
      <c r="E11" s="37"/>
    </row>
    <row r="12" spans="1:5" x14ac:dyDescent="0.25">
      <c r="A12" s="38"/>
      <c r="B12" s="39"/>
      <c r="C12" s="39"/>
      <c r="D12" s="39"/>
      <c r="E12" s="40"/>
    </row>
    <row r="13" spans="1:5" ht="85.5" customHeight="1" x14ac:dyDescent="0.25">
      <c r="A13" s="85" t="s">
        <v>27</v>
      </c>
      <c r="B13" s="86"/>
      <c r="C13" s="86"/>
      <c r="D13" s="86"/>
      <c r="E13" s="87"/>
    </row>
    <row r="14" spans="1:5" s="44" customFormat="1" ht="15.75" customHeight="1" x14ac:dyDescent="0.25">
      <c r="A14" s="92" t="s">
        <v>29</v>
      </c>
      <c r="B14" s="93"/>
      <c r="C14" s="93"/>
      <c r="D14" s="93"/>
      <c r="E14" s="94"/>
    </row>
    <row r="15" spans="1:5" s="44" customFormat="1" ht="15" x14ac:dyDescent="0.25">
      <c r="A15" s="41"/>
      <c r="B15" s="42"/>
      <c r="C15" s="42"/>
      <c r="D15" s="42"/>
      <c r="E15" s="43"/>
    </row>
    <row r="16" spans="1:5" ht="50.25" customHeight="1" x14ac:dyDescent="0.25">
      <c r="A16" s="68" t="s">
        <v>28</v>
      </c>
      <c r="B16" s="45"/>
      <c r="C16" s="45"/>
      <c r="D16" s="45"/>
      <c r="E16" s="46"/>
    </row>
    <row r="17" spans="1:5" s="44" customFormat="1" ht="15" x14ac:dyDescent="0.25">
      <c r="A17" s="41"/>
      <c r="B17" s="42"/>
      <c r="C17" s="42"/>
      <c r="D17" s="42"/>
      <c r="E17" s="43"/>
    </row>
    <row r="18" spans="1:5" s="44" customFormat="1" ht="15" x14ac:dyDescent="0.25">
      <c r="A18" s="41"/>
      <c r="B18" s="42"/>
      <c r="C18" s="42"/>
      <c r="D18" s="42"/>
      <c r="E18" s="43"/>
    </row>
    <row r="19" spans="1:5" s="44" customFormat="1" ht="15.6" x14ac:dyDescent="0.25">
      <c r="A19" s="47"/>
      <c r="B19" s="48"/>
      <c r="C19" s="48"/>
      <c r="D19" s="48"/>
      <c r="E19" s="49"/>
    </row>
    <row r="20" spans="1:5" s="44" customFormat="1" ht="15.6" thickBot="1" x14ac:dyDescent="0.3">
      <c r="A20" s="50"/>
      <c r="B20" s="51"/>
      <c r="C20" s="51"/>
      <c r="D20" s="51"/>
      <c r="E20" s="52"/>
    </row>
    <row r="21" spans="1:5" x14ac:dyDescent="0.25">
      <c r="A21" s="53"/>
      <c r="B21" s="29"/>
      <c r="C21" s="29"/>
      <c r="D21" s="29"/>
      <c r="E21" s="29"/>
    </row>
    <row r="22" spans="1:5" ht="13.8" thickBot="1" x14ac:dyDescent="0.3">
      <c r="A22" s="53"/>
      <c r="B22" s="29"/>
      <c r="C22" s="29"/>
      <c r="D22" s="29"/>
      <c r="E22" s="29"/>
    </row>
    <row r="23" spans="1:5" ht="36.75" customHeight="1" thickBot="1" x14ac:dyDescent="0.3">
      <c r="A23" s="88" t="s">
        <v>22</v>
      </c>
      <c r="B23" s="89"/>
      <c r="C23" s="89"/>
      <c r="D23" s="89"/>
      <c r="E23" s="90"/>
    </row>
    <row r="24" spans="1:5" x14ac:dyDescent="0.25">
      <c r="A24" s="54"/>
      <c r="B24" s="39"/>
      <c r="C24" s="39"/>
      <c r="D24" s="39"/>
      <c r="E24" s="39"/>
    </row>
    <row r="25" spans="1:5" ht="13.8" thickBot="1" x14ac:dyDescent="0.3">
      <c r="A25" s="53"/>
      <c r="B25" s="29"/>
      <c r="C25" s="29"/>
      <c r="D25" s="29"/>
      <c r="E25" s="29"/>
    </row>
    <row r="26" spans="1:5" ht="61.5" customHeight="1" thickBot="1" x14ac:dyDescent="0.3">
      <c r="A26" s="91" t="s">
        <v>26</v>
      </c>
      <c r="B26" s="89"/>
      <c r="C26" s="89"/>
      <c r="D26" s="89"/>
      <c r="E26" s="90"/>
    </row>
    <row r="27" spans="1:5" x14ac:dyDescent="0.25">
      <c r="A27" s="54"/>
      <c r="B27" s="39"/>
      <c r="C27" s="39"/>
      <c r="D27" s="39"/>
      <c r="E27" s="39"/>
    </row>
    <row r="28" spans="1:5" x14ac:dyDescent="0.25">
      <c r="A28" s="55"/>
      <c r="B28" s="29"/>
      <c r="C28" s="29"/>
      <c r="D28" s="29"/>
      <c r="E28" s="29"/>
    </row>
    <row r="29" spans="1:5" x14ac:dyDescent="0.25">
      <c r="A29" s="55"/>
      <c r="B29" s="26"/>
      <c r="C29" s="26"/>
      <c r="D29" s="26"/>
      <c r="E29" s="26"/>
    </row>
    <row r="30" spans="1:5" x14ac:dyDescent="0.25">
      <c r="A30" s="55"/>
      <c r="B30" s="26"/>
      <c r="C30" s="26"/>
      <c r="D30" s="26"/>
      <c r="E30" s="26"/>
    </row>
    <row r="31" spans="1:5" x14ac:dyDescent="0.25">
      <c r="A31" s="34"/>
      <c r="B31" s="26"/>
      <c r="C31" s="26"/>
      <c r="D31" s="26"/>
      <c r="E31" s="26"/>
    </row>
    <row r="32" spans="1:5" x14ac:dyDescent="0.25">
      <c r="A32" s="34"/>
      <c r="B32" s="26"/>
      <c r="C32" s="26"/>
      <c r="D32" s="26"/>
      <c r="E32" s="26"/>
    </row>
    <row r="33" spans="1:5" x14ac:dyDescent="0.25">
      <c r="A33" s="34"/>
      <c r="B33" s="26"/>
      <c r="C33" s="26"/>
      <c r="D33" s="26"/>
      <c r="E33" s="26"/>
    </row>
    <row r="34" spans="1:5" x14ac:dyDescent="0.25">
      <c r="A34" s="34"/>
      <c r="B34" s="26"/>
      <c r="C34" s="26"/>
      <c r="D34" s="26"/>
      <c r="E34" s="26"/>
    </row>
    <row r="35" spans="1:5" x14ac:dyDescent="0.25">
      <c r="A35" s="34"/>
      <c r="B35" s="26"/>
      <c r="C35" s="26"/>
      <c r="D35" s="26"/>
      <c r="E35" s="26"/>
    </row>
    <row r="36" spans="1:5" x14ac:dyDescent="0.25">
      <c r="A36" s="34"/>
      <c r="B36" s="26"/>
      <c r="C36" s="26"/>
      <c r="D36" s="26"/>
      <c r="E36" s="26"/>
    </row>
    <row r="37" spans="1:5" x14ac:dyDescent="0.25">
      <c r="A37" s="34"/>
      <c r="B37" s="26"/>
      <c r="C37" s="26"/>
      <c r="D37" s="26"/>
      <c r="E37" s="26"/>
    </row>
    <row r="38" spans="1:5" ht="24.6" x14ac:dyDescent="0.25">
      <c r="A38" s="56"/>
      <c r="B38" s="26"/>
      <c r="C38" s="26"/>
      <c r="D38" s="26"/>
      <c r="E38" s="74" t="s">
        <v>32</v>
      </c>
    </row>
  </sheetData>
  <mergeCells count="5">
    <mergeCell ref="A1:A7"/>
    <mergeCell ref="A13:E13"/>
    <mergeCell ref="A23:E23"/>
    <mergeCell ref="A26:E26"/>
    <mergeCell ref="A14:E14"/>
  </mergeCells>
  <pageMargins left="0.70866141732283472" right="0.70866141732283472" top="0.74803149606299213" bottom="0.74803149606299213" header="0.31496062992125984" footer="0.31496062992125984"/>
  <pageSetup paperSize="9" scale="9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0.14999847407452621"/>
    <pageSetUpPr fitToPage="1"/>
  </sheetPr>
  <dimension ref="A1:AB86"/>
  <sheetViews>
    <sheetView tabSelected="1" zoomScale="80" zoomScaleNormal="80" workbookViewId="0">
      <pane ySplit="5" topLeftCell="A72" activePane="bottomLeft" state="frozen"/>
      <selection pane="bottomLeft" activeCell="F53" sqref="F53"/>
    </sheetView>
  </sheetViews>
  <sheetFormatPr baseColWidth="10" defaultColWidth="9.109375" defaultRowHeight="14.4" x14ac:dyDescent="0.3"/>
  <cols>
    <col min="1" max="1" width="3.44140625" bestFit="1" customWidth="1"/>
    <col min="2" max="2" width="23.33203125" bestFit="1" customWidth="1"/>
    <col min="3" max="3" width="12.44140625" style="1" customWidth="1"/>
    <col min="4" max="4" width="12.88671875" style="1" bestFit="1" customWidth="1"/>
    <col min="5" max="5" width="20.6640625" style="1" bestFit="1" customWidth="1"/>
    <col min="6" max="6" width="25.44140625" bestFit="1" customWidth="1"/>
    <col min="7" max="7" width="40.109375" bestFit="1" customWidth="1"/>
    <col min="8" max="8" width="3.44140625" bestFit="1" customWidth="1"/>
    <col min="9" max="9" width="34.88671875" bestFit="1" customWidth="1"/>
    <col min="10" max="10" width="14" hidden="1" customWidth="1"/>
    <col min="11" max="19" width="5.6640625" hidden="1" customWidth="1"/>
    <col min="20" max="21" width="5.88671875" hidden="1" customWidth="1"/>
    <col min="22" max="28" width="5.6640625" hidden="1" customWidth="1"/>
    <col min="29" max="42" width="0" hidden="1" customWidth="1"/>
  </cols>
  <sheetData>
    <row r="1" spans="1:9" ht="25.2" customHeight="1" x14ac:dyDescent="0.35">
      <c r="A1" s="95" t="s">
        <v>30</v>
      </c>
      <c r="B1" s="95"/>
      <c r="C1" s="95"/>
      <c r="D1" s="95"/>
      <c r="E1" s="95"/>
      <c r="F1" s="95"/>
      <c r="G1" s="95"/>
      <c r="H1" s="95"/>
      <c r="I1" s="95"/>
    </row>
    <row r="2" spans="1:9" ht="25.2" customHeight="1" x14ac:dyDescent="0.35">
      <c r="A2" s="95" t="s">
        <v>31</v>
      </c>
      <c r="B2" s="95"/>
      <c r="C2" s="95"/>
      <c r="D2" s="95"/>
      <c r="E2" s="95"/>
      <c r="F2" s="95"/>
      <c r="G2" s="95"/>
      <c r="H2" s="95"/>
      <c r="I2" s="95"/>
    </row>
    <row r="3" spans="1:9" ht="15" thickBot="1" x14ac:dyDescent="0.35"/>
    <row r="4" spans="1:9" ht="35.1" customHeight="1" x14ac:dyDescent="0.3">
      <c r="A4" s="99" t="s">
        <v>11</v>
      </c>
      <c r="B4" s="3" t="s">
        <v>12</v>
      </c>
      <c r="C4" s="4"/>
      <c r="D4" s="5"/>
      <c r="E4" s="105" t="s">
        <v>1</v>
      </c>
      <c r="F4" s="106"/>
      <c r="G4" s="107"/>
      <c r="H4" s="101" t="s">
        <v>13</v>
      </c>
      <c r="I4" s="103" t="s">
        <v>25</v>
      </c>
    </row>
    <row r="5" spans="1:9" ht="35.1" customHeight="1" thickBot="1" x14ac:dyDescent="0.35">
      <c r="A5" s="100"/>
      <c r="B5" s="6" t="s">
        <v>2</v>
      </c>
      <c r="C5" s="7" t="s">
        <v>14</v>
      </c>
      <c r="D5" s="8" t="s">
        <v>15</v>
      </c>
      <c r="E5" s="9" t="s">
        <v>0</v>
      </c>
      <c r="F5" s="24" t="s">
        <v>16</v>
      </c>
      <c r="G5" s="24" t="s">
        <v>1</v>
      </c>
      <c r="H5" s="102"/>
      <c r="I5" s="104"/>
    </row>
    <row r="6" spans="1:9" s="2" customFormat="1" ht="40.200000000000003" customHeight="1" x14ac:dyDescent="0.3">
      <c r="A6" s="10">
        <v>1</v>
      </c>
      <c r="B6" s="11" t="s">
        <v>3</v>
      </c>
      <c r="C6" s="12">
        <v>560</v>
      </c>
      <c r="D6" s="11">
        <v>4</v>
      </c>
      <c r="E6" s="13" t="s">
        <v>40</v>
      </c>
      <c r="F6" s="80" t="s">
        <v>41</v>
      </c>
      <c r="G6" s="80" t="s">
        <v>42</v>
      </c>
      <c r="H6" s="14" t="s">
        <v>17</v>
      </c>
      <c r="I6" s="76"/>
    </row>
    <row r="7" spans="1:9" s="2" customFormat="1" ht="40.200000000000003" customHeight="1" x14ac:dyDescent="0.3">
      <c r="A7" s="15">
        <v>2</v>
      </c>
      <c r="B7" s="16" t="s">
        <v>3</v>
      </c>
      <c r="C7" s="17">
        <v>375</v>
      </c>
      <c r="D7" s="16">
        <v>3</v>
      </c>
      <c r="E7" s="18" t="s">
        <v>40</v>
      </c>
      <c r="F7" s="81" t="s">
        <v>41</v>
      </c>
      <c r="G7" s="81" t="s">
        <v>43</v>
      </c>
      <c r="H7" s="19" t="s">
        <v>17</v>
      </c>
      <c r="I7" s="77"/>
    </row>
    <row r="8" spans="1:9" s="2" customFormat="1" ht="40.200000000000003" customHeight="1" x14ac:dyDescent="0.3">
      <c r="A8" s="15">
        <v>3</v>
      </c>
      <c r="B8" s="16" t="s">
        <v>3</v>
      </c>
      <c r="C8" s="17">
        <v>375</v>
      </c>
      <c r="D8" s="16">
        <v>2</v>
      </c>
      <c r="E8" s="18" t="s">
        <v>40</v>
      </c>
      <c r="F8" s="81" t="s">
        <v>41</v>
      </c>
      <c r="G8" s="81" t="s">
        <v>44</v>
      </c>
      <c r="H8" s="19" t="s">
        <v>17</v>
      </c>
      <c r="I8" s="77"/>
    </row>
    <row r="9" spans="1:9" s="2" customFormat="1" ht="40.200000000000003" customHeight="1" x14ac:dyDescent="0.3">
      <c r="A9" s="15">
        <v>4</v>
      </c>
      <c r="B9" s="16" t="s">
        <v>33</v>
      </c>
      <c r="C9" s="17">
        <v>300</v>
      </c>
      <c r="D9" s="16">
        <v>2</v>
      </c>
      <c r="E9" s="18" t="s">
        <v>40</v>
      </c>
      <c r="F9" s="81" t="s">
        <v>41</v>
      </c>
      <c r="G9" s="81" t="s">
        <v>45</v>
      </c>
      <c r="H9" s="19" t="s">
        <v>17</v>
      </c>
      <c r="I9" s="77"/>
    </row>
    <row r="10" spans="1:9" s="2" customFormat="1" ht="40.200000000000003" customHeight="1" x14ac:dyDescent="0.3">
      <c r="A10" s="15">
        <v>5</v>
      </c>
      <c r="B10" s="16" t="s">
        <v>33</v>
      </c>
      <c r="C10" s="17">
        <v>100</v>
      </c>
      <c r="D10" s="16">
        <v>2</v>
      </c>
      <c r="E10" s="18" t="s">
        <v>40</v>
      </c>
      <c r="F10" s="81" t="s">
        <v>41</v>
      </c>
      <c r="G10" s="81" t="s">
        <v>46</v>
      </c>
      <c r="H10" s="19" t="s">
        <v>17</v>
      </c>
      <c r="I10" s="77"/>
    </row>
    <row r="11" spans="1:9" s="2" customFormat="1" ht="40.200000000000003" customHeight="1" x14ac:dyDescent="0.3">
      <c r="A11" s="15">
        <v>6</v>
      </c>
      <c r="B11" s="16" t="s">
        <v>3</v>
      </c>
      <c r="C11" s="79">
        <v>480</v>
      </c>
      <c r="D11" s="16">
        <v>6</v>
      </c>
      <c r="E11" s="18" t="s">
        <v>40</v>
      </c>
      <c r="F11" s="81" t="s">
        <v>41</v>
      </c>
      <c r="G11" s="81" t="s">
        <v>47</v>
      </c>
      <c r="H11" s="19" t="s">
        <v>17</v>
      </c>
      <c r="I11" s="77"/>
    </row>
    <row r="12" spans="1:9" s="2" customFormat="1" ht="40.200000000000003" customHeight="1" x14ac:dyDescent="0.3">
      <c r="A12" s="15">
        <v>7</v>
      </c>
      <c r="B12" s="16" t="s">
        <v>3</v>
      </c>
      <c r="C12" s="79">
        <v>400</v>
      </c>
      <c r="D12" s="16">
        <v>5</v>
      </c>
      <c r="E12" s="18" t="s">
        <v>40</v>
      </c>
      <c r="F12" s="81" t="s">
        <v>41</v>
      </c>
      <c r="G12" s="81" t="s">
        <v>48</v>
      </c>
      <c r="H12" s="19" t="s">
        <v>17</v>
      </c>
      <c r="I12" s="77"/>
    </row>
    <row r="13" spans="1:9" s="2" customFormat="1" ht="40.200000000000003" customHeight="1" x14ac:dyDescent="0.3">
      <c r="A13" s="15">
        <v>8</v>
      </c>
      <c r="B13" s="16" t="s">
        <v>3</v>
      </c>
      <c r="C13" s="17">
        <v>375</v>
      </c>
      <c r="D13" s="16">
        <v>2</v>
      </c>
      <c r="E13" s="18" t="s">
        <v>40</v>
      </c>
      <c r="F13" s="81" t="s">
        <v>41</v>
      </c>
      <c r="G13" s="81" t="s">
        <v>49</v>
      </c>
      <c r="H13" s="19" t="s">
        <v>17</v>
      </c>
      <c r="I13" s="77"/>
    </row>
    <row r="14" spans="1:9" s="2" customFormat="1" ht="40.200000000000003" customHeight="1" x14ac:dyDescent="0.3">
      <c r="A14" s="15">
        <v>9</v>
      </c>
      <c r="B14" s="16" t="s">
        <v>3</v>
      </c>
      <c r="C14" s="17">
        <v>560</v>
      </c>
      <c r="D14" s="16">
        <v>3</v>
      </c>
      <c r="E14" s="18" t="s">
        <v>40</v>
      </c>
      <c r="F14" s="81" t="s">
        <v>41</v>
      </c>
      <c r="G14" s="81" t="s">
        <v>50</v>
      </c>
      <c r="H14" s="19" t="s">
        <v>17</v>
      </c>
      <c r="I14" s="77"/>
    </row>
    <row r="15" spans="1:9" s="2" customFormat="1" ht="40.200000000000003" customHeight="1" x14ac:dyDescent="0.3">
      <c r="A15" s="15">
        <v>10</v>
      </c>
      <c r="B15" s="16" t="s">
        <v>3</v>
      </c>
      <c r="C15" s="17">
        <v>630</v>
      </c>
      <c r="D15" s="16">
        <v>4</v>
      </c>
      <c r="E15" s="18" t="s">
        <v>40</v>
      </c>
      <c r="F15" s="81" t="s">
        <v>41</v>
      </c>
      <c r="G15" s="81" t="s">
        <v>51</v>
      </c>
      <c r="H15" s="19" t="s">
        <v>17</v>
      </c>
      <c r="I15" s="77"/>
    </row>
    <row r="16" spans="1:9" ht="40.200000000000003" customHeight="1" x14ac:dyDescent="0.3">
      <c r="A16" s="15">
        <v>11</v>
      </c>
      <c r="B16" s="16" t="s">
        <v>3</v>
      </c>
      <c r="C16" s="17">
        <v>525</v>
      </c>
      <c r="D16" s="16">
        <v>3</v>
      </c>
      <c r="E16" s="18" t="s">
        <v>40</v>
      </c>
      <c r="F16" s="81" t="s">
        <v>41</v>
      </c>
      <c r="G16" s="81" t="s">
        <v>52</v>
      </c>
      <c r="H16" s="19" t="s">
        <v>17</v>
      </c>
      <c r="I16" s="77"/>
    </row>
    <row r="17" spans="1:9" s="73" customFormat="1" ht="40.200000000000003" customHeight="1" x14ac:dyDescent="0.3">
      <c r="A17" s="69">
        <v>12</v>
      </c>
      <c r="B17" s="70" t="s">
        <v>34</v>
      </c>
      <c r="C17" s="70">
        <v>225</v>
      </c>
      <c r="D17" s="70">
        <v>2</v>
      </c>
      <c r="E17" s="71" t="s">
        <v>53</v>
      </c>
      <c r="F17" s="82" t="s">
        <v>41</v>
      </c>
      <c r="G17" s="82" t="s">
        <v>54</v>
      </c>
      <c r="H17" s="72" t="s">
        <v>17</v>
      </c>
      <c r="I17" s="78"/>
    </row>
    <row r="18" spans="1:9" s="2" customFormat="1" ht="40.200000000000003" customHeight="1" x14ac:dyDescent="0.3">
      <c r="A18" s="15">
        <v>13</v>
      </c>
      <c r="B18" s="16" t="s">
        <v>3</v>
      </c>
      <c r="C18" s="17">
        <v>630</v>
      </c>
      <c r="D18" s="16">
        <v>9</v>
      </c>
      <c r="E18" s="18" t="s">
        <v>55</v>
      </c>
      <c r="F18" s="81" t="s">
        <v>5</v>
      </c>
      <c r="G18" s="81" t="s">
        <v>56</v>
      </c>
      <c r="H18" s="19" t="s">
        <v>17</v>
      </c>
      <c r="I18" s="77"/>
    </row>
    <row r="19" spans="1:9" s="2" customFormat="1" ht="40.200000000000003" customHeight="1" x14ac:dyDescent="0.3">
      <c r="A19" s="15">
        <v>14</v>
      </c>
      <c r="B19" s="16" t="s">
        <v>3</v>
      </c>
      <c r="C19" s="17">
        <v>630</v>
      </c>
      <c r="D19" s="16">
        <v>8</v>
      </c>
      <c r="E19" s="18" t="s">
        <v>55</v>
      </c>
      <c r="F19" s="81" t="s">
        <v>5</v>
      </c>
      <c r="G19" s="81" t="s">
        <v>57</v>
      </c>
      <c r="H19" s="19" t="s">
        <v>17</v>
      </c>
      <c r="I19" s="77"/>
    </row>
    <row r="20" spans="1:9" s="2" customFormat="1" ht="40.200000000000003" customHeight="1" x14ac:dyDescent="0.3">
      <c r="A20" s="15">
        <v>15</v>
      </c>
      <c r="B20" s="16" t="s">
        <v>3</v>
      </c>
      <c r="C20" s="17">
        <v>630</v>
      </c>
      <c r="D20" s="16">
        <v>7</v>
      </c>
      <c r="E20" s="18" t="s">
        <v>58</v>
      </c>
      <c r="F20" s="81" t="s">
        <v>4</v>
      </c>
      <c r="G20" s="81" t="s">
        <v>59</v>
      </c>
      <c r="H20" s="19" t="s">
        <v>17</v>
      </c>
      <c r="I20" s="77"/>
    </row>
    <row r="21" spans="1:9" s="2" customFormat="1" ht="40.200000000000003" customHeight="1" x14ac:dyDescent="0.3">
      <c r="A21" s="15">
        <v>16</v>
      </c>
      <c r="B21" s="16" t="s">
        <v>3</v>
      </c>
      <c r="C21" s="79">
        <v>800</v>
      </c>
      <c r="D21" s="16">
        <v>8</v>
      </c>
      <c r="E21" s="18" t="s">
        <v>58</v>
      </c>
      <c r="F21" s="81" t="s">
        <v>4</v>
      </c>
      <c r="G21" s="81" t="s">
        <v>60</v>
      </c>
      <c r="H21" s="19" t="s">
        <v>17</v>
      </c>
      <c r="I21" s="77"/>
    </row>
    <row r="22" spans="1:9" s="2" customFormat="1" ht="40.200000000000003" customHeight="1" x14ac:dyDescent="0.3">
      <c r="A22" s="15">
        <v>17</v>
      </c>
      <c r="B22" s="16" t="s">
        <v>3</v>
      </c>
      <c r="C22" s="17">
        <v>600</v>
      </c>
      <c r="D22" s="16">
        <v>2</v>
      </c>
      <c r="E22" s="18" t="s">
        <v>40</v>
      </c>
      <c r="F22" s="81" t="s">
        <v>41</v>
      </c>
      <c r="G22" s="81" t="s">
        <v>61</v>
      </c>
      <c r="H22" s="19" t="s">
        <v>17</v>
      </c>
      <c r="I22" s="77"/>
    </row>
    <row r="23" spans="1:9" s="2" customFormat="1" ht="40.200000000000003" customHeight="1" x14ac:dyDescent="0.3">
      <c r="A23" s="15">
        <v>18</v>
      </c>
      <c r="B23" s="16" t="s">
        <v>35</v>
      </c>
      <c r="C23" s="17">
        <v>250</v>
      </c>
      <c r="D23" s="16">
        <v>2</v>
      </c>
      <c r="E23" s="18" t="s">
        <v>40</v>
      </c>
      <c r="F23" s="81" t="s">
        <v>41</v>
      </c>
      <c r="G23" s="81" t="s">
        <v>62</v>
      </c>
      <c r="H23" s="19" t="s">
        <v>17</v>
      </c>
      <c r="I23" s="77"/>
    </row>
    <row r="24" spans="1:9" s="2" customFormat="1" ht="40.200000000000003" customHeight="1" x14ac:dyDescent="0.3">
      <c r="A24" s="15">
        <v>19</v>
      </c>
      <c r="B24" s="16" t="s">
        <v>36</v>
      </c>
      <c r="C24" s="17">
        <v>300</v>
      </c>
      <c r="D24" s="16">
        <v>2</v>
      </c>
      <c r="E24" s="18" t="s">
        <v>40</v>
      </c>
      <c r="F24" s="81" t="s">
        <v>41</v>
      </c>
      <c r="G24" s="81" t="s">
        <v>63</v>
      </c>
      <c r="H24" s="19" t="s">
        <v>17</v>
      </c>
      <c r="I24" s="77"/>
    </row>
    <row r="25" spans="1:9" s="2" customFormat="1" ht="40.200000000000003" customHeight="1" x14ac:dyDescent="0.3">
      <c r="A25" s="15">
        <v>20</v>
      </c>
      <c r="B25" s="16" t="s">
        <v>3</v>
      </c>
      <c r="C25" s="17">
        <v>630</v>
      </c>
      <c r="D25" s="16">
        <v>4</v>
      </c>
      <c r="E25" s="18" t="s">
        <v>40</v>
      </c>
      <c r="F25" s="81" t="s">
        <v>41</v>
      </c>
      <c r="G25" s="81" t="s">
        <v>64</v>
      </c>
      <c r="H25" s="19" t="s">
        <v>17</v>
      </c>
      <c r="I25" s="77"/>
    </row>
    <row r="26" spans="1:9" s="2" customFormat="1" ht="40.200000000000003" customHeight="1" x14ac:dyDescent="0.3">
      <c r="A26" s="15">
        <v>21</v>
      </c>
      <c r="B26" s="16" t="s">
        <v>37</v>
      </c>
      <c r="C26" s="17">
        <v>375</v>
      </c>
      <c r="D26" s="16">
        <v>2</v>
      </c>
      <c r="E26" s="18" t="s">
        <v>65</v>
      </c>
      <c r="F26" s="81" t="s">
        <v>41</v>
      </c>
      <c r="G26" s="81" t="s">
        <v>66</v>
      </c>
      <c r="H26" s="19" t="s">
        <v>17</v>
      </c>
      <c r="I26" s="77"/>
    </row>
    <row r="27" spans="1:9" s="2" customFormat="1" ht="40.200000000000003" customHeight="1" x14ac:dyDescent="0.3">
      <c r="A27" s="15">
        <v>22</v>
      </c>
      <c r="B27" s="16" t="s">
        <v>37</v>
      </c>
      <c r="C27" s="17">
        <v>630</v>
      </c>
      <c r="D27" s="16">
        <v>2</v>
      </c>
      <c r="E27" s="18" t="s">
        <v>65</v>
      </c>
      <c r="F27" s="81" t="s">
        <v>41</v>
      </c>
      <c r="G27" s="81" t="s">
        <v>67</v>
      </c>
      <c r="H27" s="19" t="s">
        <v>17</v>
      </c>
      <c r="I27" s="77"/>
    </row>
    <row r="28" spans="1:9" s="2" customFormat="1" ht="40.200000000000003" customHeight="1" x14ac:dyDescent="0.3">
      <c r="A28" s="15">
        <v>23</v>
      </c>
      <c r="B28" s="16" t="s">
        <v>37</v>
      </c>
      <c r="C28" s="17">
        <v>200</v>
      </c>
      <c r="D28" s="16">
        <v>2</v>
      </c>
      <c r="E28" s="18" t="s">
        <v>68</v>
      </c>
      <c r="F28" s="81" t="s">
        <v>41</v>
      </c>
      <c r="G28" s="81" t="s">
        <v>69</v>
      </c>
      <c r="H28" s="19" t="s">
        <v>17</v>
      </c>
      <c r="I28" s="77"/>
    </row>
    <row r="29" spans="1:9" s="2" customFormat="1" ht="40.200000000000003" customHeight="1" x14ac:dyDescent="0.3">
      <c r="A29" s="15">
        <v>24</v>
      </c>
      <c r="B29" s="16" t="s">
        <v>3</v>
      </c>
      <c r="C29" s="17">
        <v>400</v>
      </c>
      <c r="D29" s="16">
        <v>3</v>
      </c>
      <c r="E29" s="18" t="s">
        <v>68</v>
      </c>
      <c r="F29" s="81" t="s">
        <v>41</v>
      </c>
      <c r="G29" s="81" t="s">
        <v>70</v>
      </c>
      <c r="H29" s="19" t="s">
        <v>17</v>
      </c>
      <c r="I29" s="77"/>
    </row>
    <row r="30" spans="1:9" s="2" customFormat="1" ht="40.200000000000003" customHeight="1" x14ac:dyDescent="0.3">
      <c r="A30" s="15">
        <v>25</v>
      </c>
      <c r="B30" s="16" t="s">
        <v>36</v>
      </c>
      <c r="C30" s="17">
        <v>300</v>
      </c>
      <c r="D30" s="16">
        <v>3</v>
      </c>
      <c r="E30" s="18" t="s">
        <v>68</v>
      </c>
      <c r="F30" s="81" t="s">
        <v>41</v>
      </c>
      <c r="G30" s="81" t="s">
        <v>71</v>
      </c>
      <c r="H30" s="19" t="s">
        <v>17</v>
      </c>
      <c r="I30" s="77"/>
    </row>
    <row r="31" spans="1:9" s="2" customFormat="1" ht="40.200000000000003" customHeight="1" x14ac:dyDescent="0.3">
      <c r="A31" s="15">
        <v>26</v>
      </c>
      <c r="B31" s="16" t="s">
        <v>3</v>
      </c>
      <c r="C31" s="16">
        <v>800</v>
      </c>
      <c r="D31" s="16">
        <v>10</v>
      </c>
      <c r="E31" s="18" t="s">
        <v>72</v>
      </c>
      <c r="F31" s="81" t="s">
        <v>73</v>
      </c>
      <c r="G31" s="81" t="s">
        <v>74</v>
      </c>
      <c r="H31" s="19" t="s">
        <v>17</v>
      </c>
      <c r="I31" s="77"/>
    </row>
    <row r="32" spans="1:9" s="2" customFormat="1" ht="40.200000000000003" customHeight="1" x14ac:dyDescent="0.3">
      <c r="A32" s="15">
        <v>27</v>
      </c>
      <c r="B32" s="16" t="s">
        <v>3</v>
      </c>
      <c r="C32" s="17">
        <v>800</v>
      </c>
      <c r="D32" s="16">
        <v>10</v>
      </c>
      <c r="E32" s="18" t="s">
        <v>72</v>
      </c>
      <c r="F32" s="81" t="s">
        <v>73</v>
      </c>
      <c r="G32" s="81" t="s">
        <v>75</v>
      </c>
      <c r="H32" s="19" t="s">
        <v>17</v>
      </c>
      <c r="I32" s="77"/>
    </row>
    <row r="33" spans="1:9" s="2" customFormat="1" ht="40.200000000000003" customHeight="1" x14ac:dyDescent="0.3">
      <c r="A33" s="15">
        <v>28</v>
      </c>
      <c r="B33" s="16" t="s">
        <v>3</v>
      </c>
      <c r="C33" s="17">
        <v>800</v>
      </c>
      <c r="D33" s="16">
        <v>7</v>
      </c>
      <c r="E33" s="18" t="s">
        <v>76</v>
      </c>
      <c r="F33" s="81" t="s">
        <v>77</v>
      </c>
      <c r="G33" s="81" t="s">
        <v>78</v>
      </c>
      <c r="H33" s="19" t="s">
        <v>17</v>
      </c>
      <c r="I33" s="77"/>
    </row>
    <row r="34" spans="1:9" s="2" customFormat="1" ht="40.200000000000003" customHeight="1" x14ac:dyDescent="0.3">
      <c r="A34" s="15">
        <v>29</v>
      </c>
      <c r="B34" s="16" t="s">
        <v>3</v>
      </c>
      <c r="C34" s="17">
        <v>800</v>
      </c>
      <c r="D34" s="16">
        <v>7</v>
      </c>
      <c r="E34" s="18" t="s">
        <v>76</v>
      </c>
      <c r="F34" s="81" t="s">
        <v>77</v>
      </c>
      <c r="G34" s="81" t="s">
        <v>79</v>
      </c>
      <c r="H34" s="19" t="s">
        <v>17</v>
      </c>
      <c r="I34" s="77"/>
    </row>
    <row r="35" spans="1:9" s="2" customFormat="1" ht="40.200000000000003" customHeight="1" x14ac:dyDescent="0.3">
      <c r="A35" s="15">
        <v>30</v>
      </c>
      <c r="B35" s="16" t="s">
        <v>35</v>
      </c>
      <c r="C35" s="17">
        <v>100</v>
      </c>
      <c r="D35" s="16">
        <v>5</v>
      </c>
      <c r="E35" s="18" t="s">
        <v>40</v>
      </c>
      <c r="F35" s="81" t="s">
        <v>41</v>
      </c>
      <c r="G35" s="81" t="s">
        <v>62</v>
      </c>
      <c r="H35" s="19" t="s">
        <v>17</v>
      </c>
      <c r="I35" s="77"/>
    </row>
    <row r="36" spans="1:9" s="2" customFormat="1" ht="40.200000000000003" customHeight="1" x14ac:dyDescent="0.3">
      <c r="A36" s="15">
        <v>31</v>
      </c>
      <c r="B36" s="16" t="s">
        <v>38</v>
      </c>
      <c r="C36" s="17">
        <v>315</v>
      </c>
      <c r="D36" s="16">
        <v>2</v>
      </c>
      <c r="E36" s="18" t="s">
        <v>53</v>
      </c>
      <c r="F36" s="81" t="s">
        <v>41</v>
      </c>
      <c r="G36" s="81" t="s">
        <v>80</v>
      </c>
      <c r="H36" s="19" t="s">
        <v>17</v>
      </c>
      <c r="I36" s="77"/>
    </row>
    <row r="37" spans="1:9" s="2" customFormat="1" ht="40.200000000000003" customHeight="1" x14ac:dyDescent="0.3">
      <c r="A37" s="15">
        <v>32</v>
      </c>
      <c r="B37" s="16" t="s">
        <v>3</v>
      </c>
      <c r="C37" s="17">
        <v>1000</v>
      </c>
      <c r="D37" s="16">
        <v>8</v>
      </c>
      <c r="E37" s="18" t="s">
        <v>40</v>
      </c>
      <c r="F37" s="81" t="s">
        <v>41</v>
      </c>
      <c r="G37" s="81" t="s">
        <v>81</v>
      </c>
      <c r="H37" s="19" t="s">
        <v>17</v>
      </c>
      <c r="I37" s="77"/>
    </row>
    <row r="38" spans="1:9" s="2" customFormat="1" ht="40.200000000000003" customHeight="1" x14ac:dyDescent="0.3">
      <c r="A38" s="15">
        <v>33</v>
      </c>
      <c r="B38" s="16" t="s">
        <v>37</v>
      </c>
      <c r="C38" s="17">
        <v>1500</v>
      </c>
      <c r="D38" s="16">
        <v>2</v>
      </c>
      <c r="E38" s="18" t="s">
        <v>40</v>
      </c>
      <c r="F38" s="81" t="s">
        <v>41</v>
      </c>
      <c r="G38" s="81" t="s">
        <v>82</v>
      </c>
      <c r="H38" s="19" t="s">
        <v>17</v>
      </c>
      <c r="I38" s="77"/>
    </row>
    <row r="39" spans="1:9" s="2" customFormat="1" ht="40.200000000000003" customHeight="1" x14ac:dyDescent="0.3">
      <c r="A39" s="15">
        <v>34</v>
      </c>
      <c r="B39" s="16" t="s">
        <v>36</v>
      </c>
      <c r="C39" s="17">
        <v>100</v>
      </c>
      <c r="D39" s="16">
        <v>2</v>
      </c>
      <c r="E39" s="18" t="s">
        <v>40</v>
      </c>
      <c r="F39" s="81" t="s">
        <v>41</v>
      </c>
      <c r="G39" s="81" t="s">
        <v>83</v>
      </c>
      <c r="H39" s="19" t="s">
        <v>17</v>
      </c>
      <c r="I39" s="77"/>
    </row>
    <row r="40" spans="1:9" s="2" customFormat="1" ht="40.200000000000003" customHeight="1" x14ac:dyDescent="0.3">
      <c r="A40" s="15">
        <v>35</v>
      </c>
      <c r="B40" s="16" t="s">
        <v>3</v>
      </c>
      <c r="C40" s="17">
        <v>630</v>
      </c>
      <c r="D40" s="16">
        <v>4</v>
      </c>
      <c r="E40" s="18" t="s">
        <v>84</v>
      </c>
      <c r="F40" s="81" t="s">
        <v>85</v>
      </c>
      <c r="G40" s="81" t="s">
        <v>86</v>
      </c>
      <c r="H40" s="19" t="s">
        <v>17</v>
      </c>
      <c r="I40" s="77"/>
    </row>
    <row r="41" spans="1:9" s="2" customFormat="1" ht="40.200000000000003" customHeight="1" x14ac:dyDescent="0.3">
      <c r="A41" s="15">
        <v>36</v>
      </c>
      <c r="B41" s="16" t="s">
        <v>3</v>
      </c>
      <c r="C41" s="17">
        <v>400</v>
      </c>
      <c r="D41" s="16">
        <v>2</v>
      </c>
      <c r="E41" s="18" t="s">
        <v>87</v>
      </c>
      <c r="F41" s="81" t="s">
        <v>6</v>
      </c>
      <c r="G41" s="81" t="s">
        <v>88</v>
      </c>
      <c r="H41" s="19" t="s">
        <v>17</v>
      </c>
      <c r="I41" s="77"/>
    </row>
    <row r="42" spans="1:9" s="2" customFormat="1" ht="40.200000000000003" customHeight="1" x14ac:dyDescent="0.3">
      <c r="A42" s="15">
        <v>37</v>
      </c>
      <c r="B42" s="16" t="s">
        <v>36</v>
      </c>
      <c r="C42" s="17">
        <v>2000</v>
      </c>
      <c r="D42" s="16">
        <v>5</v>
      </c>
      <c r="E42" s="18" t="s">
        <v>89</v>
      </c>
      <c r="F42" s="81" t="s">
        <v>7</v>
      </c>
      <c r="G42" s="81"/>
      <c r="H42" s="19" t="s">
        <v>17</v>
      </c>
      <c r="I42" s="77"/>
    </row>
    <row r="43" spans="1:9" s="2" customFormat="1" ht="40.200000000000003" customHeight="1" x14ac:dyDescent="0.3">
      <c r="A43" s="15">
        <v>38</v>
      </c>
      <c r="B43" s="16" t="s">
        <v>3</v>
      </c>
      <c r="C43" s="17">
        <v>450</v>
      </c>
      <c r="D43" s="16">
        <v>11</v>
      </c>
      <c r="E43" s="18" t="s">
        <v>89</v>
      </c>
      <c r="F43" s="81" t="s">
        <v>7</v>
      </c>
      <c r="G43" s="81"/>
      <c r="H43" s="19" t="s">
        <v>17</v>
      </c>
      <c r="I43" s="77"/>
    </row>
    <row r="44" spans="1:9" ht="40.200000000000003" customHeight="1" x14ac:dyDescent="0.3">
      <c r="A44" s="15">
        <v>39</v>
      </c>
      <c r="B44" s="16" t="s">
        <v>37</v>
      </c>
      <c r="C44" s="17">
        <v>1600</v>
      </c>
      <c r="D44" s="16">
        <v>2</v>
      </c>
      <c r="E44" s="18" t="s">
        <v>65</v>
      </c>
      <c r="F44" s="81" t="s">
        <v>41</v>
      </c>
      <c r="G44" s="81" t="s">
        <v>90</v>
      </c>
      <c r="H44" s="19" t="s">
        <v>17</v>
      </c>
      <c r="I44" s="77"/>
    </row>
    <row r="45" spans="1:9" ht="40.200000000000003" customHeight="1" x14ac:dyDescent="0.3">
      <c r="A45" s="15">
        <v>40</v>
      </c>
      <c r="B45" s="16" t="s">
        <v>37</v>
      </c>
      <c r="C45" s="17">
        <v>1600</v>
      </c>
      <c r="D45" s="16">
        <v>3</v>
      </c>
      <c r="E45" s="18" t="s">
        <v>91</v>
      </c>
      <c r="F45" s="81" t="s">
        <v>41</v>
      </c>
      <c r="G45" s="81" t="s">
        <v>92</v>
      </c>
      <c r="H45" s="19" t="s">
        <v>17</v>
      </c>
      <c r="I45" s="77"/>
    </row>
    <row r="46" spans="1:9" ht="40.200000000000003" customHeight="1" x14ac:dyDescent="0.3">
      <c r="A46" s="15">
        <v>41</v>
      </c>
      <c r="B46" s="16" t="s">
        <v>132</v>
      </c>
      <c r="C46" s="17">
        <v>2000</v>
      </c>
      <c r="D46" s="16">
        <v>2</v>
      </c>
      <c r="E46" s="20" t="s">
        <v>93</v>
      </c>
      <c r="F46" s="83" t="s">
        <v>8</v>
      </c>
      <c r="G46" s="83"/>
      <c r="H46" s="19" t="s">
        <v>17</v>
      </c>
      <c r="I46" s="77"/>
    </row>
    <row r="47" spans="1:9" s="2" customFormat="1" ht="40.200000000000003" customHeight="1" x14ac:dyDescent="0.3">
      <c r="A47" s="22">
        <v>42</v>
      </c>
      <c r="B47" s="17" t="s">
        <v>35</v>
      </c>
      <c r="C47" s="17">
        <v>100</v>
      </c>
      <c r="D47" s="17">
        <v>2</v>
      </c>
      <c r="E47" s="20" t="s">
        <v>93</v>
      </c>
      <c r="F47" s="83" t="s">
        <v>8</v>
      </c>
      <c r="G47" s="83"/>
      <c r="H47" s="19" t="s">
        <v>17</v>
      </c>
      <c r="I47" s="77"/>
    </row>
    <row r="48" spans="1:9" s="2" customFormat="1" ht="40.200000000000003" customHeight="1" x14ac:dyDescent="0.3">
      <c r="A48" s="15">
        <v>43</v>
      </c>
      <c r="B48" s="16" t="s">
        <v>39</v>
      </c>
      <c r="C48" s="17">
        <v>2000</v>
      </c>
      <c r="D48" s="16">
        <v>2</v>
      </c>
      <c r="E48" s="18" t="s">
        <v>94</v>
      </c>
      <c r="F48" s="81" t="s">
        <v>8</v>
      </c>
      <c r="G48" s="81"/>
      <c r="H48" s="19" t="s">
        <v>17</v>
      </c>
      <c r="I48" s="77"/>
    </row>
    <row r="49" spans="1:9" s="2" customFormat="1" ht="40.200000000000003" customHeight="1" x14ac:dyDescent="0.3">
      <c r="A49" s="15">
        <v>44</v>
      </c>
      <c r="B49" s="16" t="s">
        <v>3</v>
      </c>
      <c r="C49" s="17">
        <v>525</v>
      </c>
      <c r="D49" s="17">
        <v>6</v>
      </c>
      <c r="E49" s="20" t="s">
        <v>40</v>
      </c>
      <c r="F49" s="83" t="s">
        <v>41</v>
      </c>
      <c r="G49" s="83" t="s">
        <v>95</v>
      </c>
      <c r="H49" s="19" t="s">
        <v>17</v>
      </c>
      <c r="I49" s="77"/>
    </row>
    <row r="50" spans="1:9" s="2" customFormat="1" ht="40.200000000000003" customHeight="1" x14ac:dyDescent="0.3">
      <c r="A50" s="22">
        <v>45</v>
      </c>
      <c r="B50" s="17" t="s">
        <v>35</v>
      </c>
      <c r="C50" s="17">
        <v>300</v>
      </c>
      <c r="D50" s="17">
        <v>4</v>
      </c>
      <c r="E50" s="20" t="s">
        <v>94</v>
      </c>
      <c r="F50" s="83" t="s">
        <v>96</v>
      </c>
      <c r="G50" s="83"/>
      <c r="H50" s="19" t="s">
        <v>17</v>
      </c>
      <c r="I50" s="77"/>
    </row>
    <row r="51" spans="1:9" s="2" customFormat="1" ht="40.200000000000003" customHeight="1" x14ac:dyDescent="0.3">
      <c r="A51" s="22">
        <v>46</v>
      </c>
      <c r="B51" s="17" t="s">
        <v>39</v>
      </c>
      <c r="C51" s="17">
        <v>500</v>
      </c>
      <c r="D51" s="17">
        <v>2</v>
      </c>
      <c r="E51" s="20" t="s">
        <v>68</v>
      </c>
      <c r="F51" s="83" t="s">
        <v>41</v>
      </c>
      <c r="G51" s="83" t="s">
        <v>97</v>
      </c>
      <c r="H51" s="19" t="s">
        <v>17</v>
      </c>
      <c r="I51" s="77"/>
    </row>
    <row r="52" spans="1:9" ht="40.200000000000003" customHeight="1" x14ac:dyDescent="0.3">
      <c r="A52" s="15">
        <v>47</v>
      </c>
      <c r="B52" s="16" t="s">
        <v>39</v>
      </c>
      <c r="C52" s="17">
        <v>1000</v>
      </c>
      <c r="D52" s="16">
        <v>2</v>
      </c>
      <c r="E52" s="18" t="s">
        <v>65</v>
      </c>
      <c r="F52" s="81" t="s">
        <v>41</v>
      </c>
      <c r="G52" s="81" t="s">
        <v>98</v>
      </c>
      <c r="H52" s="19" t="s">
        <v>17</v>
      </c>
      <c r="I52" s="77"/>
    </row>
    <row r="53" spans="1:9" ht="40.200000000000003" customHeight="1" x14ac:dyDescent="0.3">
      <c r="A53" s="15">
        <v>48</v>
      </c>
      <c r="B53" s="16" t="s">
        <v>3</v>
      </c>
      <c r="C53" s="17">
        <v>800</v>
      </c>
      <c r="D53" s="16">
        <v>10</v>
      </c>
      <c r="E53" s="18" t="s">
        <v>72</v>
      </c>
      <c r="F53" s="81" t="s">
        <v>73</v>
      </c>
      <c r="G53" s="81" t="s">
        <v>99</v>
      </c>
      <c r="H53" s="19"/>
      <c r="I53" s="77"/>
    </row>
    <row r="54" spans="1:9" s="2" customFormat="1" ht="40.200000000000003" customHeight="1" x14ac:dyDescent="0.3">
      <c r="A54" s="15">
        <v>49</v>
      </c>
      <c r="B54" s="17" t="s">
        <v>38</v>
      </c>
      <c r="C54" s="17">
        <v>280</v>
      </c>
      <c r="D54" s="17">
        <v>2</v>
      </c>
      <c r="E54" s="20" t="s">
        <v>40</v>
      </c>
      <c r="F54" s="83" t="s">
        <v>41</v>
      </c>
      <c r="G54" s="83" t="s">
        <v>100</v>
      </c>
      <c r="H54" s="19" t="s">
        <v>17</v>
      </c>
      <c r="I54" s="77"/>
    </row>
    <row r="55" spans="1:9" s="2" customFormat="1" ht="40.200000000000003" customHeight="1" x14ac:dyDescent="0.3">
      <c r="A55" s="15">
        <v>51</v>
      </c>
      <c r="B55" s="17" t="s">
        <v>3</v>
      </c>
      <c r="C55" s="17">
        <v>630</v>
      </c>
      <c r="D55" s="17">
        <v>6</v>
      </c>
      <c r="E55" s="20" t="s">
        <v>101</v>
      </c>
      <c r="F55" s="83" t="s">
        <v>9</v>
      </c>
      <c r="G55" s="83" t="s">
        <v>102</v>
      </c>
      <c r="H55" s="19" t="s">
        <v>17</v>
      </c>
      <c r="I55" s="77"/>
    </row>
    <row r="56" spans="1:9" s="2" customFormat="1" ht="40.200000000000003" customHeight="1" x14ac:dyDescent="0.3">
      <c r="A56" s="15">
        <v>52</v>
      </c>
      <c r="B56" s="17" t="s">
        <v>3</v>
      </c>
      <c r="C56" s="17">
        <v>630</v>
      </c>
      <c r="D56" s="17">
        <v>6</v>
      </c>
      <c r="E56" s="20" t="s">
        <v>101</v>
      </c>
      <c r="F56" s="83" t="s">
        <v>9</v>
      </c>
      <c r="G56" s="83" t="s">
        <v>103</v>
      </c>
      <c r="H56" s="19" t="s">
        <v>17</v>
      </c>
      <c r="I56" s="77"/>
    </row>
    <row r="57" spans="1:9" s="2" customFormat="1" ht="40.200000000000003" customHeight="1" x14ac:dyDescent="0.3">
      <c r="A57" s="15">
        <v>53</v>
      </c>
      <c r="B57" s="79" t="s">
        <v>39</v>
      </c>
      <c r="C57" s="79">
        <v>2000</v>
      </c>
      <c r="D57" s="79">
        <v>1</v>
      </c>
      <c r="E57" s="20" t="s">
        <v>134</v>
      </c>
      <c r="F57" s="21" t="s">
        <v>115</v>
      </c>
      <c r="G57" s="21" t="s">
        <v>135</v>
      </c>
      <c r="H57" s="19" t="s">
        <v>17</v>
      </c>
      <c r="I57" s="77"/>
    </row>
    <row r="58" spans="1:9" ht="40.200000000000003" customHeight="1" x14ac:dyDescent="0.3">
      <c r="A58" s="15">
        <v>54</v>
      </c>
      <c r="B58" s="17" t="s">
        <v>3</v>
      </c>
      <c r="C58" s="17">
        <v>650</v>
      </c>
      <c r="D58" s="17">
        <v>6</v>
      </c>
      <c r="E58" s="20" t="s">
        <v>104</v>
      </c>
      <c r="F58" s="83" t="s">
        <v>10</v>
      </c>
      <c r="G58" s="83" t="s">
        <v>105</v>
      </c>
      <c r="H58" s="19" t="s">
        <v>17</v>
      </c>
      <c r="I58" s="77"/>
    </row>
    <row r="59" spans="1:9" ht="40.200000000000003" customHeight="1" x14ac:dyDescent="0.3">
      <c r="A59" s="15">
        <v>55</v>
      </c>
      <c r="B59" s="16" t="s">
        <v>38</v>
      </c>
      <c r="C59" s="17">
        <v>400</v>
      </c>
      <c r="D59" s="16">
        <v>2</v>
      </c>
      <c r="E59" s="18" t="s">
        <v>40</v>
      </c>
      <c r="F59" s="81" t="s">
        <v>41</v>
      </c>
      <c r="G59" s="81" t="s">
        <v>106</v>
      </c>
      <c r="H59" s="19" t="s">
        <v>17</v>
      </c>
      <c r="I59" s="77"/>
    </row>
    <row r="60" spans="1:9" ht="40.200000000000003" customHeight="1" x14ac:dyDescent="0.3">
      <c r="A60" s="22">
        <v>56</v>
      </c>
      <c r="B60" s="17" t="s">
        <v>39</v>
      </c>
      <c r="C60" s="17">
        <v>400</v>
      </c>
      <c r="D60" s="17">
        <v>2</v>
      </c>
      <c r="E60" s="20" t="s">
        <v>107</v>
      </c>
      <c r="F60" s="83" t="s">
        <v>108</v>
      </c>
      <c r="G60" s="83" t="s">
        <v>109</v>
      </c>
      <c r="H60" s="19" t="s">
        <v>17</v>
      </c>
      <c r="I60" s="77"/>
    </row>
    <row r="61" spans="1:9" ht="40.200000000000003" customHeight="1" x14ac:dyDescent="0.3">
      <c r="A61" s="15">
        <v>57</v>
      </c>
      <c r="B61" s="16" t="s">
        <v>132</v>
      </c>
      <c r="C61" s="17">
        <v>320</v>
      </c>
      <c r="D61" s="16">
        <v>9</v>
      </c>
      <c r="E61" s="18" t="s">
        <v>55</v>
      </c>
      <c r="F61" s="81" t="s">
        <v>5</v>
      </c>
      <c r="G61" s="81"/>
      <c r="H61" s="19" t="s">
        <v>17</v>
      </c>
      <c r="I61" s="77"/>
    </row>
    <row r="62" spans="1:9" ht="40.200000000000003" customHeight="1" x14ac:dyDescent="0.3">
      <c r="A62" s="22">
        <v>58</v>
      </c>
      <c r="B62" s="16" t="s">
        <v>34</v>
      </c>
      <c r="C62" s="17">
        <v>250</v>
      </c>
      <c r="D62" s="17">
        <v>1</v>
      </c>
      <c r="E62" s="20" t="s">
        <v>55</v>
      </c>
      <c r="F62" s="83" t="s">
        <v>5</v>
      </c>
      <c r="G62" s="83"/>
      <c r="H62" s="19" t="s">
        <v>17</v>
      </c>
      <c r="I62" s="77"/>
    </row>
    <row r="63" spans="1:9" ht="40.200000000000003" customHeight="1" x14ac:dyDescent="0.3">
      <c r="A63" s="15">
        <v>59</v>
      </c>
      <c r="B63" s="16" t="s">
        <v>3</v>
      </c>
      <c r="C63" s="17">
        <v>630</v>
      </c>
      <c r="D63" s="16">
        <v>3</v>
      </c>
      <c r="E63" s="18" t="s">
        <v>68</v>
      </c>
      <c r="F63" s="81" t="s">
        <v>41</v>
      </c>
      <c r="G63" s="81" t="s">
        <v>110</v>
      </c>
      <c r="H63" s="19" t="s">
        <v>17</v>
      </c>
      <c r="I63" s="77"/>
    </row>
    <row r="64" spans="1:9" s="2" customFormat="1" ht="40.200000000000003" customHeight="1" x14ac:dyDescent="0.3">
      <c r="A64" s="15">
        <v>60</v>
      </c>
      <c r="B64" s="16" t="s">
        <v>3</v>
      </c>
      <c r="C64" s="17">
        <v>630</v>
      </c>
      <c r="D64" s="16">
        <v>2</v>
      </c>
      <c r="E64" s="18" t="s">
        <v>65</v>
      </c>
      <c r="F64" s="81" t="s">
        <v>41</v>
      </c>
      <c r="G64" s="81" t="s">
        <v>111</v>
      </c>
      <c r="H64" s="19" t="s">
        <v>17</v>
      </c>
      <c r="I64" s="77"/>
    </row>
    <row r="65" spans="1:9" s="2" customFormat="1" ht="40.200000000000003" customHeight="1" x14ac:dyDescent="0.3">
      <c r="A65" s="15">
        <v>61</v>
      </c>
      <c r="B65" s="16" t="s">
        <v>3</v>
      </c>
      <c r="C65" s="17">
        <v>630</v>
      </c>
      <c r="D65" s="16">
        <v>5</v>
      </c>
      <c r="E65" s="18" t="s">
        <v>84</v>
      </c>
      <c r="F65" s="81" t="s">
        <v>85</v>
      </c>
      <c r="G65" s="81" t="s">
        <v>112</v>
      </c>
      <c r="H65" s="19" t="s">
        <v>17</v>
      </c>
      <c r="I65" s="77"/>
    </row>
    <row r="66" spans="1:9" s="2" customFormat="1" ht="40.200000000000003" customHeight="1" x14ac:dyDescent="0.3">
      <c r="A66" s="15">
        <v>62</v>
      </c>
      <c r="B66" s="16" t="s">
        <v>38</v>
      </c>
      <c r="C66" s="17">
        <v>315</v>
      </c>
      <c r="D66" s="16">
        <v>2</v>
      </c>
      <c r="E66" s="18" t="s">
        <v>84</v>
      </c>
      <c r="F66" s="81" t="s">
        <v>85</v>
      </c>
      <c r="G66" s="81" t="s">
        <v>112</v>
      </c>
      <c r="H66" s="19" t="s">
        <v>17</v>
      </c>
      <c r="I66" s="77"/>
    </row>
    <row r="67" spans="1:9" s="2" customFormat="1" ht="40.200000000000003" customHeight="1" x14ac:dyDescent="0.3">
      <c r="A67" s="22">
        <v>63</v>
      </c>
      <c r="B67" s="16" t="s">
        <v>132</v>
      </c>
      <c r="C67" s="79">
        <v>525</v>
      </c>
      <c r="D67" s="17">
        <v>9</v>
      </c>
      <c r="E67" s="23" t="s">
        <v>58</v>
      </c>
      <c r="F67" s="83" t="s">
        <v>4</v>
      </c>
      <c r="G67" s="83" t="s">
        <v>105</v>
      </c>
      <c r="H67" s="19" t="s">
        <v>17</v>
      </c>
      <c r="I67" s="77"/>
    </row>
    <row r="68" spans="1:9" s="2" customFormat="1" ht="40.200000000000003" customHeight="1" x14ac:dyDescent="0.3">
      <c r="A68" s="15">
        <v>64</v>
      </c>
      <c r="B68" s="16" t="s">
        <v>38</v>
      </c>
      <c r="C68" s="17">
        <v>320</v>
      </c>
      <c r="D68" s="16">
        <v>2</v>
      </c>
      <c r="E68" s="18" t="s">
        <v>84</v>
      </c>
      <c r="F68" s="81" t="s">
        <v>85</v>
      </c>
      <c r="G68" s="81" t="s">
        <v>113</v>
      </c>
      <c r="H68" s="19" t="s">
        <v>17</v>
      </c>
      <c r="I68" s="77"/>
    </row>
    <row r="69" spans="1:9" s="2" customFormat="1" ht="40.200000000000003" customHeight="1" x14ac:dyDescent="0.3">
      <c r="A69" s="15">
        <v>65</v>
      </c>
      <c r="B69" s="16" t="s">
        <v>38</v>
      </c>
      <c r="C69" s="17">
        <v>320</v>
      </c>
      <c r="D69" s="16">
        <v>2</v>
      </c>
      <c r="E69" s="18" t="s">
        <v>114</v>
      </c>
      <c r="F69" s="81" t="s">
        <v>115</v>
      </c>
      <c r="G69" s="81" t="s">
        <v>116</v>
      </c>
      <c r="H69" s="19" t="s">
        <v>17</v>
      </c>
      <c r="I69" s="77"/>
    </row>
    <row r="70" spans="1:9" s="2" customFormat="1" ht="40.200000000000003" customHeight="1" x14ac:dyDescent="0.3">
      <c r="A70" s="15">
        <v>66</v>
      </c>
      <c r="B70" s="16" t="s">
        <v>132</v>
      </c>
      <c r="C70" s="17">
        <v>500</v>
      </c>
      <c r="D70" s="16">
        <v>3</v>
      </c>
      <c r="E70" s="18" t="s">
        <v>84</v>
      </c>
      <c r="F70" s="81" t="s">
        <v>85</v>
      </c>
      <c r="G70" s="81" t="s">
        <v>117</v>
      </c>
      <c r="H70" s="19" t="s">
        <v>17</v>
      </c>
      <c r="I70" s="77"/>
    </row>
    <row r="71" spans="1:9" s="2" customFormat="1" ht="40.200000000000003" customHeight="1" x14ac:dyDescent="0.3">
      <c r="A71" s="15">
        <v>67</v>
      </c>
      <c r="B71" s="16" t="s">
        <v>36</v>
      </c>
      <c r="C71" s="17">
        <v>1000</v>
      </c>
      <c r="D71" s="16">
        <v>2</v>
      </c>
      <c r="E71" s="18" t="s">
        <v>107</v>
      </c>
      <c r="F71" s="81" t="s">
        <v>118</v>
      </c>
      <c r="G71" s="81" t="s">
        <v>109</v>
      </c>
      <c r="H71" s="19" t="s">
        <v>17</v>
      </c>
      <c r="I71" s="77"/>
    </row>
    <row r="72" spans="1:9" s="2" customFormat="1" ht="40.200000000000003" customHeight="1" x14ac:dyDescent="0.3">
      <c r="A72" s="15">
        <v>68</v>
      </c>
      <c r="B72" s="16" t="s">
        <v>38</v>
      </c>
      <c r="C72" s="17">
        <v>320</v>
      </c>
      <c r="D72" s="16">
        <v>2</v>
      </c>
      <c r="E72" s="18" t="s">
        <v>87</v>
      </c>
      <c r="F72" s="81" t="s">
        <v>6</v>
      </c>
      <c r="G72" s="81" t="s">
        <v>119</v>
      </c>
      <c r="H72" s="19" t="s">
        <v>17</v>
      </c>
      <c r="I72" s="77"/>
    </row>
    <row r="73" spans="1:9" s="2" customFormat="1" ht="40.200000000000003" customHeight="1" x14ac:dyDescent="0.3">
      <c r="A73" s="15">
        <v>69</v>
      </c>
      <c r="B73" s="16" t="s">
        <v>38</v>
      </c>
      <c r="C73" s="17">
        <v>320</v>
      </c>
      <c r="D73" s="16">
        <v>2</v>
      </c>
      <c r="E73" s="18" t="s">
        <v>40</v>
      </c>
      <c r="F73" s="81" t="s">
        <v>41</v>
      </c>
      <c r="G73" s="81" t="s">
        <v>120</v>
      </c>
      <c r="H73" s="19" t="s">
        <v>17</v>
      </c>
      <c r="I73" s="77"/>
    </row>
    <row r="74" spans="1:9" s="2" customFormat="1" ht="40.200000000000003" customHeight="1" x14ac:dyDescent="0.3">
      <c r="A74" s="15">
        <v>70</v>
      </c>
      <c r="B74" s="16" t="s">
        <v>38</v>
      </c>
      <c r="C74" s="17">
        <v>320</v>
      </c>
      <c r="D74" s="16">
        <v>2</v>
      </c>
      <c r="E74" s="18" t="s">
        <v>40</v>
      </c>
      <c r="F74" s="81" t="s">
        <v>41</v>
      </c>
      <c r="G74" s="81" t="s">
        <v>121</v>
      </c>
      <c r="H74" s="19" t="s">
        <v>17</v>
      </c>
      <c r="I74" s="77"/>
    </row>
    <row r="75" spans="1:9" ht="40.200000000000003" customHeight="1" x14ac:dyDescent="0.3">
      <c r="A75" s="15">
        <v>71</v>
      </c>
      <c r="B75" s="16" t="s">
        <v>3</v>
      </c>
      <c r="C75" s="17">
        <v>630</v>
      </c>
      <c r="D75" s="16">
        <v>3</v>
      </c>
      <c r="E75" s="18" t="s">
        <v>87</v>
      </c>
      <c r="F75" s="81" t="s">
        <v>6</v>
      </c>
      <c r="G75" s="81" t="s">
        <v>119</v>
      </c>
      <c r="H75" s="19" t="s">
        <v>17</v>
      </c>
      <c r="I75" s="77"/>
    </row>
    <row r="76" spans="1:9" ht="40.200000000000003" customHeight="1" x14ac:dyDescent="0.3">
      <c r="A76" s="15">
        <v>72</v>
      </c>
      <c r="B76" s="16" t="s">
        <v>132</v>
      </c>
      <c r="C76" s="17">
        <v>1020</v>
      </c>
      <c r="D76" s="16">
        <v>3</v>
      </c>
      <c r="E76" s="18" t="s">
        <v>122</v>
      </c>
      <c r="F76" s="81" t="s">
        <v>6</v>
      </c>
      <c r="G76" s="81" t="s">
        <v>123</v>
      </c>
      <c r="H76" s="19" t="s">
        <v>17</v>
      </c>
      <c r="I76" s="77"/>
    </row>
    <row r="77" spans="1:9" ht="40.200000000000003" customHeight="1" x14ac:dyDescent="0.3">
      <c r="A77" s="15">
        <v>73</v>
      </c>
      <c r="B77" s="16" t="s">
        <v>132</v>
      </c>
      <c r="C77" s="17">
        <v>1020</v>
      </c>
      <c r="D77" s="16">
        <v>3</v>
      </c>
      <c r="E77" s="18" t="s">
        <v>122</v>
      </c>
      <c r="F77" s="81" t="s">
        <v>6</v>
      </c>
      <c r="G77" s="81" t="s">
        <v>124</v>
      </c>
      <c r="H77" s="19" t="s">
        <v>17</v>
      </c>
      <c r="I77" s="77"/>
    </row>
    <row r="78" spans="1:9" ht="40.200000000000003" customHeight="1" x14ac:dyDescent="0.3">
      <c r="A78" s="15">
        <v>74</v>
      </c>
      <c r="B78" s="16" t="s">
        <v>38</v>
      </c>
      <c r="C78" s="17">
        <v>410</v>
      </c>
      <c r="D78" s="16">
        <v>2</v>
      </c>
      <c r="E78" s="18" t="s">
        <v>122</v>
      </c>
      <c r="F78" s="81" t="s">
        <v>6</v>
      </c>
      <c r="G78" s="81" t="s">
        <v>125</v>
      </c>
      <c r="H78" s="19" t="s">
        <v>17</v>
      </c>
      <c r="I78" s="77"/>
    </row>
    <row r="79" spans="1:9" ht="40.200000000000003" customHeight="1" x14ac:dyDescent="0.3">
      <c r="A79" s="15">
        <v>75</v>
      </c>
      <c r="B79" s="16" t="s">
        <v>3</v>
      </c>
      <c r="C79" s="17">
        <v>630</v>
      </c>
      <c r="D79" s="16">
        <v>3</v>
      </c>
      <c r="E79" s="18" t="s">
        <v>114</v>
      </c>
      <c r="F79" s="81" t="s">
        <v>115</v>
      </c>
      <c r="G79" s="81" t="s">
        <v>126</v>
      </c>
      <c r="H79" s="19" t="s">
        <v>17</v>
      </c>
      <c r="I79" s="77"/>
    </row>
    <row r="80" spans="1:9" ht="40.200000000000003" customHeight="1" x14ac:dyDescent="0.3">
      <c r="A80" s="15">
        <v>76</v>
      </c>
      <c r="B80" s="58" t="s">
        <v>34</v>
      </c>
      <c r="C80" s="58">
        <v>300</v>
      </c>
      <c r="D80" s="58">
        <v>1</v>
      </c>
      <c r="E80" s="18" t="s">
        <v>40</v>
      </c>
      <c r="F80" s="81" t="s">
        <v>41</v>
      </c>
      <c r="G80" s="81" t="s">
        <v>127</v>
      </c>
      <c r="H80" s="19" t="s">
        <v>17</v>
      </c>
      <c r="I80" s="77"/>
    </row>
    <row r="81" spans="1:9" ht="40.200000000000003" customHeight="1" x14ac:dyDescent="0.3">
      <c r="A81" s="15">
        <v>77</v>
      </c>
      <c r="B81" s="58" t="s">
        <v>34</v>
      </c>
      <c r="C81" s="58">
        <v>300</v>
      </c>
      <c r="D81" s="58">
        <v>1</v>
      </c>
      <c r="E81" s="18" t="s">
        <v>40</v>
      </c>
      <c r="F81" s="81" t="s">
        <v>41</v>
      </c>
      <c r="G81" s="81" t="s">
        <v>128</v>
      </c>
      <c r="H81" s="19" t="s">
        <v>17</v>
      </c>
      <c r="I81" s="77"/>
    </row>
    <row r="82" spans="1:9" s="57" customFormat="1" ht="40.200000000000003" customHeight="1" x14ac:dyDescent="0.3">
      <c r="A82" s="58">
        <v>78</v>
      </c>
      <c r="B82" s="59" t="s">
        <v>133</v>
      </c>
      <c r="C82" s="60">
        <v>500</v>
      </c>
      <c r="D82" s="58">
        <v>1</v>
      </c>
      <c r="E82" s="18" t="s">
        <v>40</v>
      </c>
      <c r="F82" s="83" t="s">
        <v>41</v>
      </c>
      <c r="G82" s="81" t="s">
        <v>23</v>
      </c>
      <c r="H82" s="19" t="s">
        <v>17</v>
      </c>
      <c r="I82" s="77"/>
    </row>
    <row r="83" spans="1:9" ht="40.200000000000003" customHeight="1" x14ac:dyDescent="0.3">
      <c r="A83" s="15">
        <v>79</v>
      </c>
      <c r="B83" s="16" t="s">
        <v>38</v>
      </c>
      <c r="C83" s="17">
        <v>400</v>
      </c>
      <c r="D83" s="16">
        <v>2</v>
      </c>
      <c r="E83" s="20" t="s">
        <v>129</v>
      </c>
      <c r="F83" s="83" t="s">
        <v>130</v>
      </c>
      <c r="G83" s="83"/>
      <c r="H83" s="19" t="s">
        <v>17</v>
      </c>
      <c r="I83" s="77"/>
    </row>
    <row r="84" spans="1:9" ht="40.200000000000003" customHeight="1" x14ac:dyDescent="0.3">
      <c r="A84" s="15">
        <v>80</v>
      </c>
      <c r="B84" s="16" t="s">
        <v>38</v>
      </c>
      <c r="C84" s="17">
        <v>320</v>
      </c>
      <c r="D84" s="16">
        <v>2</v>
      </c>
      <c r="E84" s="18" t="s">
        <v>40</v>
      </c>
      <c r="F84" s="81" t="s">
        <v>41</v>
      </c>
      <c r="G84" s="81" t="s">
        <v>131</v>
      </c>
      <c r="H84" s="19" t="s">
        <v>17</v>
      </c>
      <c r="I84" s="77"/>
    </row>
    <row r="85" spans="1:9" s="2" customFormat="1" ht="18.45" customHeight="1" thickBot="1" x14ac:dyDescent="0.35">
      <c r="A85" s="61"/>
      <c r="B85" s="62"/>
      <c r="C85" s="63"/>
      <c r="D85" s="62"/>
      <c r="E85" s="64"/>
      <c r="F85" s="65"/>
      <c r="G85" s="65"/>
      <c r="H85" s="66"/>
      <c r="I85" s="67"/>
    </row>
    <row r="86" spans="1:9" ht="50.1" customHeight="1" thickBot="1" x14ac:dyDescent="0.35">
      <c r="A86" s="96" t="s">
        <v>24</v>
      </c>
      <c r="B86" s="97"/>
      <c r="C86" s="97"/>
      <c r="D86" s="97"/>
      <c r="E86" s="97"/>
      <c r="F86" s="97"/>
      <c r="G86" s="97"/>
      <c r="H86" s="98"/>
      <c r="I86" s="75">
        <f>SUM(I6:I84)</f>
        <v>0</v>
      </c>
    </row>
  </sheetData>
  <autoFilter ref="A5:AP84" xr:uid="{00000000-0009-0000-0000-000001000000}"/>
  <sortState xmlns:xlrd2="http://schemas.microsoft.com/office/spreadsheetml/2017/richdata2" ref="A3:AL90">
    <sortCondition ref="A2:A90"/>
  </sortState>
  <mergeCells count="7">
    <mergeCell ref="A1:I1"/>
    <mergeCell ref="A2:I2"/>
    <mergeCell ref="A86:H86"/>
    <mergeCell ref="A4:A5"/>
    <mergeCell ref="H4:H5"/>
    <mergeCell ref="I4:I5"/>
    <mergeCell ref="E4:G4"/>
  </mergeCells>
  <conditionalFormatting sqref="I6:I85">
    <cfRule type="cellIs" dxfId="0" priority="2" stopIfTrue="1" operator="equal">
      <formula>0</formula>
    </cfRule>
  </conditionalFormatting>
  <pageMargins left="0" right="0" top="0.39370078740157483" bottom="0.39370078740157483" header="0" footer="0.19685039370078741"/>
  <pageSetup paperSize="9" scale="81" fitToHeight="0" orientation="landscape" r:id="rId1"/>
  <headerFooter alignWithMargins="0">
    <oddHeader>&amp;L&amp;14ACCEO&amp;C&amp;14&amp;F&amp;R&amp;14&amp;D</oddHeader>
    <oddFooter>&amp;C&amp;14&amp;A&amp;R&amp;14&amp;P/&amp;N</oddFooter>
  </headerFooter>
  <rowBreaks count="7" manualBreakCount="7">
    <brk id="15" max="16383" man="1"/>
    <brk id="25" max="16383" man="1"/>
    <brk id="35" max="16383" man="1"/>
    <brk id="45" max="16383" man="1"/>
    <brk id="58" max="16383" man="1"/>
    <brk id="68" max="16383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PG</vt:lpstr>
      <vt:lpstr>Maint.Forfaitaire</vt:lpstr>
      <vt:lpstr>Maint.Forfaitaire!Impression_des_titres</vt:lpstr>
      <vt:lpstr>PG!Zone_d_impression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BELZANNE</dc:creator>
  <cp:lastModifiedBy>Charlotte SAUCET</cp:lastModifiedBy>
  <cp:lastPrinted>2026-01-19T07:19:42Z</cp:lastPrinted>
  <dcterms:created xsi:type="dcterms:W3CDTF">2021-03-08T14:44:56Z</dcterms:created>
  <dcterms:modified xsi:type="dcterms:W3CDTF">2026-02-26T16:21:07Z</dcterms:modified>
</cp:coreProperties>
</file>